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6" documentId="13_ncr:1_{5FB1BDD7-3820-4B0A-A6EA-96E0EDDA870A}" xr6:coauthVersionLast="47" xr6:coauthVersionMax="47" xr10:uidLastSave="{A1D8E8B8-AC39-4F06-B08F-27DB9BB01C3E}"/>
  <workbookProtection workbookAlgorithmName="SHA-512" workbookHashValue="d8mhZPr8Dsy88tVgKiB/SUJXkcoPQkmS8GP0CswPdCKhtG9pdQ97FXjvPNHxnODf9ZXX7eOwz+v9ajRKUAI7XQ==" workbookSaltValue="wqkvKRSYUDkMaqWwCDjShg==" workbookSpinCount="100000" lockStructure="1"/>
  <bookViews>
    <workbookView xWindow="-108" yWindow="-108" windowWidth="23256" windowHeight="13896" firstSheet="1" activeTab="1" xr2:uid="{61E1C487-2885-5E4A-B84C-ED929D1FEC11}"/>
  </bookViews>
  <sheets>
    <sheet name="Słownik" sheetId="1" state="hidden" r:id="rId1"/>
    <sheet name="HFR - ogólny" sheetId="7" r:id="rId2"/>
    <sheet name="Etap 1" sheetId="8" r:id="rId3"/>
    <sheet name="Etap 2" sheetId="12" r:id="rId4"/>
    <sheet name="Etap n-1" sheetId="15" r:id="rId5"/>
    <sheet name="Etap n" sheetId="1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2" i="16" l="1"/>
  <c r="C151" i="16"/>
  <c r="C150" i="16"/>
  <c r="C149" i="16"/>
  <c r="C148" i="16"/>
  <c r="C147" i="16"/>
  <c r="C146" i="16"/>
  <c r="C145" i="16"/>
  <c r="C144" i="16"/>
  <c r="C143" i="16"/>
  <c r="C142" i="16"/>
  <c r="C141" i="16"/>
  <c r="C140" i="16"/>
  <c r="C139" i="16"/>
  <c r="C138" i="16"/>
  <c r="C137" i="16"/>
  <c r="C136" i="16"/>
  <c r="C135" i="16"/>
  <c r="C134" i="16"/>
  <c r="C133" i="16"/>
  <c r="C132" i="16"/>
  <c r="C131" i="16"/>
  <c r="C130" i="16"/>
  <c r="C129" i="16"/>
  <c r="C128" i="16"/>
  <c r="C127" i="16"/>
  <c r="C126" i="16"/>
  <c r="C125" i="16"/>
  <c r="C124" i="16"/>
  <c r="C123" i="16"/>
  <c r="C122" i="16"/>
  <c r="C121" i="16"/>
  <c r="C120" i="16"/>
  <c r="C119" i="16"/>
  <c r="C118" i="16"/>
  <c r="C117" i="16"/>
  <c r="C116" i="16"/>
  <c r="C115" i="16"/>
  <c r="C114" i="16"/>
  <c r="C113" i="16"/>
  <c r="C108" i="16"/>
  <c r="C107" i="16"/>
  <c r="C106" i="16"/>
  <c r="C105" i="1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119" i="12"/>
  <c r="C118" i="12"/>
  <c r="C117" i="12"/>
  <c r="C116" i="12"/>
  <c r="C115" i="12"/>
  <c r="C114" i="12"/>
  <c r="C113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13" i="8"/>
  <c r="C10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58" i="8"/>
  <c r="C53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12" i="8"/>
</calcChain>
</file>

<file path=xl/sharedStrings.xml><?xml version="1.0" encoding="utf-8"?>
<sst xmlns="http://schemas.openxmlformats.org/spreadsheetml/2006/main" count="364" uniqueCount="293">
  <si>
    <t>HARMONOGRAM RZECZOWO-FINANSOWY</t>
  </si>
  <si>
    <t>Sprzęt informatyczny i urządzenia bezpieczeństwa IT/OT/ICS/IIoT:</t>
  </si>
  <si>
    <t>Nazwa produktu</t>
  </si>
  <si>
    <t>Symbol produktu</t>
  </si>
  <si>
    <t>Firewall sieciowy</t>
  </si>
  <si>
    <t>S01</t>
  </si>
  <si>
    <t>NGFW (Next Gen FireWall)</t>
  </si>
  <si>
    <t>S02</t>
  </si>
  <si>
    <t>WAF (Web Application Firewall)</t>
  </si>
  <si>
    <t>S03</t>
  </si>
  <si>
    <t>SIEM (Security Information and Event Management)</t>
  </si>
  <si>
    <t>S04</t>
  </si>
  <si>
    <t>SOAR (Security Orchestration, Automation and Response)</t>
  </si>
  <si>
    <t>S05</t>
  </si>
  <si>
    <t>HoneyPot</t>
  </si>
  <si>
    <t>S06</t>
  </si>
  <si>
    <t>UTM (Unified Threat Management)</t>
  </si>
  <si>
    <t>S07</t>
  </si>
  <si>
    <t>IPS (Intrusion Prevention System)</t>
  </si>
  <si>
    <t>S08</t>
  </si>
  <si>
    <t>IDS (Intrusion Detection System)</t>
  </si>
  <si>
    <t>S09</t>
  </si>
  <si>
    <t>VPN (Virtual Private Network)</t>
  </si>
  <si>
    <t>S10</t>
  </si>
  <si>
    <t>NAC (Network Access Control)</t>
  </si>
  <si>
    <t>S11</t>
  </si>
  <si>
    <t>Proxy sprzętowe</t>
  </si>
  <si>
    <t>S12</t>
  </si>
  <si>
    <t>Serwer fizyczny niezbędny do zainstalowania produktu lub wdrożenia rozwiązania z zakresu bezpieczeństwa w tym usług HA</t>
  </si>
  <si>
    <t>S13</t>
  </si>
  <si>
    <t>Serwer do wykonywania kopii zapasowych (w tym z usługą/licencją deduplikacji)</t>
  </si>
  <si>
    <t>S14</t>
  </si>
  <si>
    <t>Napęd Streamer i/lub kasety do Streamer’a</t>
  </si>
  <si>
    <t>S15</t>
  </si>
  <si>
    <t>Macierz dyskowa</t>
  </si>
  <si>
    <t>S16</t>
  </si>
  <si>
    <t>Dyski twarde do macierzy dyskowej</t>
  </si>
  <si>
    <t>S17</t>
  </si>
  <si>
    <t>Dyski twarde do serwerów, w których będą zainstalowane kwalifikowalne systemy z zakresu bezpieczeństwa</t>
  </si>
  <si>
    <t>S18</t>
  </si>
  <si>
    <t>Pamięć RAM do serwerów, w których będą zainstalowane kwalifikowalne systemy z zakresu bezpieczeństwa</t>
  </si>
  <si>
    <t>S19</t>
  </si>
  <si>
    <t>Procesor do serwerów, w których będą zainstalowane kwalifikowalne systemy z zakresu bezpieczeństwa</t>
  </si>
  <si>
    <t>S20</t>
  </si>
  <si>
    <t>Network Attached Storage (NAS)</t>
  </si>
  <si>
    <t>S21</t>
  </si>
  <si>
    <t>Storage Area Network (SAN)</t>
  </si>
  <si>
    <t>S22</t>
  </si>
  <si>
    <t>Web Secure Gateway</t>
  </si>
  <si>
    <t>S23</t>
  </si>
  <si>
    <t>Email Secure Gateway</t>
  </si>
  <si>
    <t>S24</t>
  </si>
  <si>
    <t>Urządzenia sprzętowe Sandbox</t>
  </si>
  <si>
    <t>S25</t>
  </si>
  <si>
    <t>Ochrona AntyDDoS</t>
  </si>
  <si>
    <t>S26</t>
  </si>
  <si>
    <t>Zarządzalne urządzenia sieciowe z obsługą VLAN, MACsec, standardu 802.1X (switch)</t>
  </si>
  <si>
    <t>S27</t>
  </si>
  <si>
    <t>System monitorujący pracę urządzeń sieciowych i serwerów</t>
  </si>
  <si>
    <t>S28</t>
  </si>
  <si>
    <t>Klucze sprzętowe U2F</t>
  </si>
  <si>
    <t>S29</t>
  </si>
  <si>
    <t>Szafa RACK do produktów i rozwiązań z zakresu bezpieczeństwa</t>
  </si>
  <si>
    <t>S30</t>
  </si>
  <si>
    <t>Urządzenia do zabezpieczania dowodów cyfrowych</t>
  </si>
  <si>
    <t>S31</t>
  </si>
  <si>
    <t>Urządzenia HSM</t>
  </si>
  <si>
    <t>S32</t>
  </si>
  <si>
    <t>Urządzenia do zarządzania PKI</t>
  </si>
  <si>
    <t>S33</t>
  </si>
  <si>
    <t>Access Point WiFi z obsługą standardu 802.1x oraz WPA3- Enterprise</t>
  </si>
  <si>
    <t>S34</t>
  </si>
  <si>
    <t>Stacja robocza fizyczna lub wirtualna z rolą stacji przesiadkowej</t>
  </si>
  <si>
    <t>S35</t>
  </si>
  <si>
    <t>LoRaWan Gateway</t>
  </si>
  <si>
    <t>OT1</t>
  </si>
  <si>
    <t>Bramy jednokierunkowe (Unidirectional Gateway / Data Diode)</t>
  </si>
  <si>
    <t>OT2</t>
  </si>
  <si>
    <t>Sprzętowe sondy/sensory do monitorowania sieci OT (dedykowane urządzenia do analizy protokołów przemysłowych)</t>
  </si>
  <si>
    <t>OT3</t>
  </si>
  <si>
    <t>Urządzenia typu UPS do produktów i rozwiązań z zakresu bezpieczeństwa</t>
  </si>
  <si>
    <t>Z1</t>
  </si>
  <si>
    <t>Akumulatory do urządzeń typu UPS do produktów i rozwiązań z zakresu bezpieczeństwa</t>
  </si>
  <si>
    <t>Z2</t>
  </si>
  <si>
    <t>Agregat prądotwórczy</t>
  </si>
  <si>
    <t>Z3</t>
  </si>
  <si>
    <t>Mobilny agregat prądotwórczy</t>
  </si>
  <si>
    <t>Z4</t>
  </si>
  <si>
    <t>Oprogramowanie bezpieczeństwa IT/OT/ICS/IIoT:</t>
  </si>
  <si>
    <t>Oprogramowanie antywirusowe</t>
  </si>
  <si>
    <t>O01</t>
  </si>
  <si>
    <t>Oprogramowanie Firewall</t>
  </si>
  <si>
    <t>O02</t>
  </si>
  <si>
    <t>Oprogramowanie NGFW (Next Gen FireWall)</t>
  </si>
  <si>
    <t>O03</t>
  </si>
  <si>
    <t>Oprogramowanie UTM (Unified Threat Management)</t>
  </si>
  <si>
    <t>O04</t>
  </si>
  <si>
    <t>Oprogramowanie / licencje IPS (Intrusion Prevention System)</t>
  </si>
  <si>
    <t>O05</t>
  </si>
  <si>
    <t>Oprogramowanie / licencje IPS (Intrusion Prevention System) dedykowany sieciom OT</t>
  </si>
  <si>
    <t>O06</t>
  </si>
  <si>
    <t>Oprogramowanie / licencje IDS (Intrusion Detection System)</t>
  </si>
  <si>
    <t>O07</t>
  </si>
  <si>
    <t>Oprogramowanie / licencje IDS (Intrusion Detection System) dedykowany sieciom OT</t>
  </si>
  <si>
    <t>O08</t>
  </si>
  <si>
    <t>Oprogramowanie / licencje VPN (Virtual Private Network)</t>
  </si>
  <si>
    <t>O09</t>
  </si>
  <si>
    <t>Oprogramowanie / licencje NAC (Network Access Control)</t>
  </si>
  <si>
    <t>O10</t>
  </si>
  <si>
    <t>Oprogramowanie typu MDM (Mobile Device Management)</t>
  </si>
  <si>
    <t>O11</t>
  </si>
  <si>
    <t>Oprogramowanie typu EDR (Endpoint Detection and Response)</t>
  </si>
  <si>
    <t>O12</t>
  </si>
  <si>
    <t>Oprogramowanie typu XDR (Extended Detection and Response)</t>
  </si>
  <si>
    <t>O13</t>
  </si>
  <si>
    <t>Oprogramowanie typu NDR (Network Detection &amp; Response)</t>
  </si>
  <si>
    <t>O14</t>
  </si>
  <si>
    <t>Oprogramowanie typu ITDR (Identity Threat Detection and Response)</t>
  </si>
  <si>
    <t>O15</t>
  </si>
  <si>
    <t>Oprogramowanie do wykonywania kopii zapasowych (w tym deduplikacji)</t>
  </si>
  <si>
    <t>O16</t>
  </si>
  <si>
    <t>Oprogramowanie antyspamowe</t>
  </si>
  <si>
    <t>O17</t>
  </si>
  <si>
    <t>Oprogramowanie WAF (Web Application Firewall)</t>
  </si>
  <si>
    <t>O18</t>
  </si>
  <si>
    <t>Oprogramowanie SIEM (Security Information and Event Management)</t>
  </si>
  <si>
    <t>O19</t>
  </si>
  <si>
    <t>Oprogramowanie SOAR (Security Orchestration, Automation and Response)</t>
  </si>
  <si>
    <t>O20</t>
  </si>
  <si>
    <t>Oprogramowanie SASE VPN</t>
  </si>
  <si>
    <t>O21</t>
  </si>
  <si>
    <t>Oprogramowanie typu Network Security Policy Management &amp; Orchestration</t>
  </si>
  <si>
    <t>O22</t>
  </si>
  <si>
    <t>Oprogramowanie typu HoneyPot</t>
  </si>
  <si>
    <t>O23</t>
  </si>
  <si>
    <t>Oprogramowanie typu Menadżer logów</t>
  </si>
  <si>
    <t>O24</t>
  </si>
  <si>
    <t>Oprogramowanie do zarządzania podatnościami</t>
  </si>
  <si>
    <t>O25</t>
  </si>
  <si>
    <t>Oprogramowanie przeciwdziałającemu wyciekowi danych (DLP – Data Leak Prevention)</t>
  </si>
  <si>
    <t>O26</t>
  </si>
  <si>
    <t>Oprogramowanie do zarządzania uprzywilejowanego dostępu (PAM- Privileged Access Management/ PIM - Privileged Identity Management)</t>
  </si>
  <si>
    <t>O27</t>
  </si>
  <si>
    <t>Oprogramowanie typu BAS (Breach and attack simulation)</t>
  </si>
  <si>
    <t>O28</t>
  </si>
  <si>
    <t>Oprogramowanie Web Secure Gateway</t>
  </si>
  <si>
    <t>O29</t>
  </si>
  <si>
    <t>Oprogramowanie Email Secure Gateway</t>
  </si>
  <si>
    <t>O30</t>
  </si>
  <si>
    <t>Oprogramowanie do zarządzania tożsamością i dostępem</t>
  </si>
  <si>
    <t>O31</t>
  </si>
  <si>
    <t>Oprogramowanie centralnego menadżera haseł</t>
  </si>
  <si>
    <t>O32</t>
  </si>
  <si>
    <t>Oprogramowanie do monitorowania infrastruktury informatycznej</t>
  </si>
  <si>
    <t>O33</t>
  </si>
  <si>
    <t>Oprogramowanie do zarządzania i aktualizacji systemów operacyjnych i oprogramowania na stacjach roboczych, serwerach, urządzeniach sieciowych</t>
  </si>
  <si>
    <t>O34</t>
  </si>
  <si>
    <t>Oprogramowanie do badania podatności systemów informatycznych</t>
  </si>
  <si>
    <t>O35</t>
  </si>
  <si>
    <t>Oprogramowanie do badania podatności serwisów WWW</t>
  </si>
  <si>
    <t>O36</t>
  </si>
  <si>
    <t>Oprogramowanie do badania podatności w kodzie aplikacji</t>
  </si>
  <si>
    <t>O37</t>
  </si>
  <si>
    <t>Oprogramowanie typu sandbox do badania bezpieczeństwa aplikacji oraz plików</t>
  </si>
  <si>
    <t>O38</t>
  </si>
  <si>
    <t>Oprogramowanie do analizy powłamaniowej</t>
  </si>
  <si>
    <t>O39</t>
  </si>
  <si>
    <t>Oprogramowanie do ochrony przed ransomware</t>
  </si>
  <si>
    <t>O40</t>
  </si>
  <si>
    <t>Oprogramowanie typu ITSM (Information Technology Service Management)</t>
  </si>
  <si>
    <t>O41</t>
  </si>
  <si>
    <t>Oprogramowanie typu SoftHSM</t>
  </si>
  <si>
    <t>O42</t>
  </si>
  <si>
    <t>Oprogramowanie typu MFA (dwu-/wieloskładnikowe uwierzytelnianie)</t>
  </si>
  <si>
    <t>O43</t>
  </si>
  <si>
    <t>Certyfikaty SSL serwisów internetowych</t>
  </si>
  <si>
    <t>O44</t>
  </si>
  <si>
    <t>Oprogramowanie ochrony AntyDDoS</t>
  </si>
  <si>
    <t>O45</t>
  </si>
  <si>
    <t>System wirtualizacyjny dedykowany do systemów, na których zostanie zainstalowanych produkt z zakresu cyberbezpieczeństwa</t>
  </si>
  <si>
    <t>O46</t>
  </si>
  <si>
    <t>System operacyjny i/lub licencje dostępowe (również rozbudowa licencji do już istniejącego systemu), na których zainstalowany będzie system lub wdrożone rozwiązanie z zakresu cyberbezpieczeństwa</t>
  </si>
  <si>
    <t>O47</t>
  </si>
  <si>
    <t>Systemy platform kontenerowych na których zostaną zainstalowane systemu z zakresu cyberbezpieczeństwa</t>
  </si>
  <si>
    <t>O48</t>
  </si>
  <si>
    <t>Oprogramowanie klasy RADIUS</t>
  </si>
  <si>
    <t>O49</t>
  </si>
  <si>
    <t>Infrastruktura PKI wraz z niezbędnymi elementami</t>
  </si>
  <si>
    <t>O50</t>
  </si>
  <si>
    <t>System klasy GRC</t>
  </si>
  <si>
    <t>O51</t>
  </si>
  <si>
    <t>Usługi bezpieczeństwa IT/OT/ICS/IIoT:</t>
  </si>
  <si>
    <t>Usługa poczty elektronicznej w chmurze obliczeniowej typu IaaS, SaaS, PaaS z rozwiązaniami bezpieczeństwa</t>
  </si>
  <si>
    <t>U01</t>
  </si>
  <si>
    <t>Testy bezpieczeństwa infrastruktury sieciowej IT/OT/ICS/IIoT</t>
  </si>
  <si>
    <t>U02</t>
  </si>
  <si>
    <t>Testy bezpieczeństwa serwisów internetowych IT/OT/ICS</t>
  </si>
  <si>
    <t>U03</t>
  </si>
  <si>
    <t>Testy bezpieczeństwa aplikacji IT/OT/ICS/IIoT</t>
  </si>
  <si>
    <t>U04</t>
  </si>
  <si>
    <t>Usługa w chmurze obliczeniowej typu IaaS, SaaS, PaaS w zakresie sandbox do badania bezpieczeństwa aplikacji oraz plików IT/OT/ICS</t>
  </si>
  <si>
    <t>U05</t>
  </si>
  <si>
    <t>Usługa w chmurze obliczeniowej typu IaaS, SaaS, PaaS dotycząca bezpieczeństwa sieciowego IT/OT/ICS</t>
  </si>
  <si>
    <t>U06</t>
  </si>
  <si>
    <t>Usługa w chmurze obliczeniowej SASE VPN IT/OT/ICS</t>
  </si>
  <si>
    <t>U07</t>
  </si>
  <si>
    <t>Usługa w chmurze obliczeniowej MDM (Mobile Device Management) IT/OT/ICS</t>
  </si>
  <si>
    <t>U08</t>
  </si>
  <si>
    <t>Wdrożenie urządzeń/oprogramowania/rozwiązania z zakresu bezpieczeństwa. Dotyczy to również rozwiązań typu open source IT/OT/ICS/IIoT</t>
  </si>
  <si>
    <t>U09</t>
  </si>
  <si>
    <t>Utrzymanie i eksploatacja urządzeń/oprogramowania/rozwiązania z zakresu bezpieczeństwa. Dotyczy to również rozwiązań typu open source IT/OT/ICS/IIoT</t>
  </si>
  <si>
    <t>U10</t>
  </si>
  <si>
    <t>Usługa typu MDR (Managed Detection and Response) IT/OT/ICS/IIoT</t>
  </si>
  <si>
    <t>U11</t>
  </si>
  <si>
    <t>Usługa SOC (Security Operation Center) IT/OT/ICS/IIoT</t>
  </si>
  <si>
    <t>U12</t>
  </si>
  <si>
    <t>Usługa CTI (Cyber Threat Intelligence) IT/OT/ICS/IIoT</t>
  </si>
  <si>
    <t>U13</t>
  </si>
  <si>
    <t>Usługi typu security awareness do symulowanych ataków socjotechnicznych IT/OT/ICS</t>
  </si>
  <si>
    <t>U14</t>
  </si>
  <si>
    <t>Usługa ochrony AntyDDoS IT/OT/ICS/IIoT</t>
  </si>
  <si>
    <t>U15</t>
  </si>
  <si>
    <t>Usługa kopii zapasowych w chmurze obliczeniowej IT/OT/ICS</t>
  </si>
  <si>
    <t>U16</t>
  </si>
  <si>
    <t>Usługa redundancji w chmurze obliczeniowej IT/OT/ICS</t>
  </si>
  <si>
    <t>U17</t>
  </si>
  <si>
    <t>Zaprojektowanie rozwiązania z zakresu bezpieczeństwa z doborem urządzeń, oprogramowania i usług wdrożenia i eksploatacji IT/OT/ICS/IoT</t>
  </si>
  <si>
    <t>U18</t>
  </si>
  <si>
    <t>Nadzór nad realizacją/wdrożeniem zaprojektowanego rozwiązania z zakresu bezpieczeństwa IT/OT/ICS/IoT</t>
  </si>
  <si>
    <t>U19</t>
  </si>
  <si>
    <t>Opracowanie, wdrożenie, przegląd, aktualizacja Systemu Zarządzania Bezpieczeństwem Informacji (SZBI)</t>
  </si>
  <si>
    <t>U20</t>
  </si>
  <si>
    <t>Utrzymanie, zarządzanie i doskonalenie Systemu Zarządzania Bezpieczeństwem Informacji (SZBI)</t>
  </si>
  <si>
    <t>U21</t>
  </si>
  <si>
    <t>Opracowanie planów ciągłości działania (BCP) i odtwarzania po awarii (DRP) dla STI</t>
  </si>
  <si>
    <t>U22</t>
  </si>
  <si>
    <t>Opracowanie, wdrożenie, przegląd, aktualizacja Systemu Zarządzania Ciągłością Działania STI (SZCD)</t>
  </si>
  <si>
    <t>U23</t>
  </si>
  <si>
    <t>Utrzymanie, zarządzanie i doskonalenie Systemu Zarządzania Ciągłością Działania STI (SZCD)</t>
  </si>
  <si>
    <t>U24</t>
  </si>
  <si>
    <t>Audyt SZBI, audyt SZCD, audyt zgodności KRI/uoKSC przez wykwalifikowanych audytorów, audyt (re)certyfikacji SZBI, SZCD na zgodność z normami IT/OT/ICS</t>
  </si>
  <si>
    <t>U25</t>
  </si>
  <si>
    <t>Szkolenia z zakresu cyberbezpieczeństwa - podstawowe szkolenia budujące świadomość cyberzagrożeń i sposobów ochrony dla pracowników IT/OT/ICS</t>
  </si>
  <si>
    <t>U26</t>
  </si>
  <si>
    <t>Szkolenia z zakresu cyberbezpieczeństwa – szkolenia dla kadry, istotne z punktu widzenia wdrażanej polityki bezpieczeństwa informacji i systemu zarządzania bezpieczeństwem informacji IT/OT/ICS</t>
  </si>
  <si>
    <t>U27</t>
  </si>
  <si>
    <t>Szkolenia z zakresu cyberbezpieczeństwa - szkolenia specjalistyczne dla kadry zarządzającej i informatyków w zakresie zastosowanych (planowanych do zastosowania) środków bezpieczeństwa w ramach Projektu grantowego IT/OT/ICS</t>
  </si>
  <si>
    <t>U28</t>
  </si>
  <si>
    <t>Szkolenia z zakresu cyberbezpieczeństwa - szkolenia powiązane z testami socjotechnicznymi, które będą weryfikować świadomość zagrożeń i reakcji personelu, w szczególności reagowanie specjalistów posiadających odpowiednie obowiązki w ramach SZBI w zgodzie z przyjętymi procedurami IT/OT/ICS</t>
  </si>
  <si>
    <t>U29</t>
  </si>
  <si>
    <t>Szkolenia symulacyjne z zakresu cyberbezpieczeństwa, ciągłości działania, zarządzania kryzysowego</t>
  </si>
  <si>
    <t>U30</t>
  </si>
  <si>
    <t>Certyfikacja z zakresu cyberbezpieczeństwa: wyrobów (urządzeń i oprogramowania), usług i procesów, certyfikacja kompetencji (osób) IT/OT/ICS</t>
  </si>
  <si>
    <t>U31</t>
  </si>
  <si>
    <t>Szkolenia przygotowujące do certyfikacji z zakresu cyberbezpieczeństwa IT/OT/ICS</t>
  </si>
  <si>
    <t>U32</t>
  </si>
  <si>
    <t>Usługa inwentaryzacji aktywów teleinformatycznych IT/OT/ICS/IIoT</t>
  </si>
  <si>
    <t>U33</t>
  </si>
  <si>
    <t>Przyłącze elektryczne do agregatu prądotwórczego (projekt, wykonanie)</t>
  </si>
  <si>
    <t>U35</t>
  </si>
  <si>
    <t>Usługa typu MIDS (Managed Intrusion Detection System) IT/OT/ICS</t>
  </si>
  <si>
    <t>U36</t>
  </si>
  <si>
    <t>Audyt cyberbezpieczeństwa sieci IT/OT/ICS/IIoT</t>
  </si>
  <si>
    <t>U37</t>
  </si>
  <si>
    <t>Usługi reagowania na incydenty w środowisku IT/OT/ICS</t>
  </si>
  <si>
    <t>U38</t>
  </si>
  <si>
    <t>Usługi konfiguracji i hardeningu systemów/urządzeń IT/OT/ICS/IIoT</t>
  </si>
  <si>
    <t>U39</t>
  </si>
  <si>
    <t>Usługa Private APN</t>
  </si>
  <si>
    <t>U40</t>
  </si>
  <si>
    <t>Usługa segmentacji sieci IT/OT/ICS/IIoT</t>
  </si>
  <si>
    <t>U41</t>
  </si>
  <si>
    <t>SUMA:</t>
  </si>
  <si>
    <t>SUMA  CAŁOŚĆ:</t>
  </si>
  <si>
    <t>Termin realizacji od</t>
  </si>
  <si>
    <t>Termin realziacji do</t>
  </si>
  <si>
    <t>Etap 0</t>
  </si>
  <si>
    <t>Etap 1</t>
  </si>
  <si>
    <t>Etap 2</t>
  </si>
  <si>
    <t>Etap 3</t>
  </si>
  <si>
    <t>Etap 4</t>
  </si>
  <si>
    <t>Etap n-1</t>
  </si>
  <si>
    <t>Etap n</t>
  </si>
  <si>
    <t>HARMONOGRAM RZECZOWO-FINANSOWY
ETAP 1</t>
  </si>
  <si>
    <t>Kwota (netto)</t>
  </si>
  <si>
    <t>Kwota (VAT)</t>
  </si>
  <si>
    <t>Kwota (brutto)</t>
  </si>
  <si>
    <t>Termin realizajci od</t>
  </si>
  <si>
    <t>Termin realizacji do</t>
  </si>
  <si>
    <t>-</t>
  </si>
  <si>
    <t>HARMONOGRAM RZECZOWO-FINANSOWY
ETAP 2</t>
  </si>
  <si>
    <t>HARMONOGRAM RZECZOWO-FINANSOWY
ETAP N-1</t>
  </si>
  <si>
    <t>HARMONOGRAM RZECZOWO-FINANSOWY
ETAP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</si>
</sst>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6"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E41170-463E-2BAF-F3C5-9B2483C14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040" y="203200"/>
          <a:ext cx="1927860" cy="5568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4609106</xdr:colOff>
      <xdr:row>158</xdr:row>
      <xdr:rowOff>190499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9F66340-A1F3-AD4D-8B40-2BAA12A58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1765" y="30213193"/>
          <a:ext cx="4609106" cy="596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58B3C82-BFDC-4815-B6DF-53CCB7128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0025"/>
          <a:ext cx="1927860" cy="55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113435</xdr:colOff>
      <xdr:row>37</xdr:row>
      <xdr:rowOff>43295</xdr:rowOff>
    </xdr:from>
    <xdr:to>
      <xdr:col>3</xdr:col>
      <xdr:colOff>1201177</xdr:colOff>
      <xdr:row>40</xdr:row>
      <xdr:rowOff>31749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922BA91-A0F1-466F-8048-A5B8CA51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480" y="7316931"/>
          <a:ext cx="4609106" cy="5945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0E84B4-B012-48EF-AC52-C7484D13E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0025"/>
          <a:ext cx="1927860" cy="55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692728</xdr:colOff>
      <xdr:row>1</xdr:row>
      <xdr:rowOff>14430</xdr:rowOff>
    </xdr:from>
    <xdr:to>
      <xdr:col>7</xdr:col>
      <xdr:colOff>1260924</xdr:colOff>
      <xdr:row>4</xdr:row>
      <xdr:rowOff>2883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484F06F-4FDF-42AF-A031-68195E21D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03410" y="216475"/>
          <a:ext cx="4609106" cy="5945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94D8C36-2254-404D-AEAD-461A19795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0025"/>
          <a:ext cx="1927860" cy="55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692728</xdr:colOff>
      <xdr:row>1</xdr:row>
      <xdr:rowOff>14430</xdr:rowOff>
    </xdr:from>
    <xdr:to>
      <xdr:col>7</xdr:col>
      <xdr:colOff>1260925</xdr:colOff>
      <xdr:row>4</xdr:row>
      <xdr:rowOff>2883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90A3F0-4526-4644-A56D-69632A55E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95328" y="214455"/>
          <a:ext cx="4606797" cy="5885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FA54580-AB49-4323-842A-FC152E39C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0025"/>
          <a:ext cx="1927860" cy="55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692728</xdr:colOff>
      <xdr:row>1</xdr:row>
      <xdr:rowOff>14430</xdr:rowOff>
    </xdr:from>
    <xdr:to>
      <xdr:col>7</xdr:col>
      <xdr:colOff>1260925</xdr:colOff>
      <xdr:row>4</xdr:row>
      <xdr:rowOff>2883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EDB10FC-B26E-47B9-9618-3FE19DF6D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95328" y="214455"/>
          <a:ext cx="4606797" cy="5885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1927860</xdr:colOff>
      <xdr:row>3</xdr:row>
      <xdr:rowOff>150495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3B63383-F481-49DC-9AC2-A9358A987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00025"/>
          <a:ext cx="1927860" cy="55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692728</xdr:colOff>
      <xdr:row>1</xdr:row>
      <xdr:rowOff>14430</xdr:rowOff>
    </xdr:from>
    <xdr:to>
      <xdr:col>7</xdr:col>
      <xdr:colOff>1260925</xdr:colOff>
      <xdr:row>4</xdr:row>
      <xdr:rowOff>2883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5D30948-1ADA-485F-9624-B3B5E5A50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95328" y="214455"/>
          <a:ext cx="4606797" cy="5885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9CBA8C-4028-42E2-98E8-008ACBE99F2E}" name="USŁUGI" displayName="USŁUGI" ref="B113:C153" totalsRowShown="0" headerRowDxfId="5">
  <autoFilter ref="B113:C153" xr:uid="{D99CBA8C-4028-42E2-98E8-008ACBE99F2E}"/>
  <tableColumns count="2">
    <tableColumn id="1" xr3:uid="{C2F09F01-03F8-4181-81D0-055FE62E6DDC}" name="Nazwa produktu"/>
    <tableColumn id="2" xr3:uid="{3C1BCA13-CF15-4949-A157-C41A5F0FBE2C}" name="Symbol produktu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E82D8C-5A76-418B-9FAA-E734BDC85F8C}" name="OPROGRAMOWANIE" displayName="OPROGRAMOWANIE" ref="B58:C109" totalsRowShown="0" headerRowDxfId="3">
  <autoFilter ref="B58:C109" xr:uid="{22E82D8C-5A76-418B-9FAA-E734BDC85F8C}"/>
  <tableColumns count="2">
    <tableColumn id="1" xr3:uid="{3DE07198-9691-4EDD-B960-65CDF093FDD1}" name="Nazwa produktu"/>
    <tableColumn id="2" xr3:uid="{FDA118EE-AEB5-424E-9010-CBCCBEC05295}" name="Symbol produktu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572467-9442-4FDF-AB4A-A68BBDF07C8E}" name="SPRZĘT" displayName="SPRZĘT" ref="B12:C54" totalsRowShown="0" headerRowDxfId="1">
  <autoFilter ref="B12:C54" xr:uid="{4C572467-9442-4FDF-AB4A-A68BBDF07C8E}"/>
  <tableColumns count="2">
    <tableColumn id="1" xr3:uid="{58482FE7-5B42-4F4F-A10E-387C3FDC58FB}" name="Nazwa produktu"/>
    <tableColumn id="2" xr3:uid="{B17A625A-B90C-4D20-99E2-D3DEADB1A5AB}" name="Symbol produktu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81F2-F93D-314A-A0AA-C091845131CC}">
  <dimension ref="B2:C159"/>
  <sheetViews>
    <sheetView topLeftCell="B113" zoomScale="66" zoomScaleNormal="70" workbookViewId="0">
      <selection activeCell="B20" sqref="B20"/>
    </sheetView>
  </sheetViews>
  <sheetFormatPr defaultColWidth="11" defaultRowHeight="15.6" x14ac:dyDescent="0.3"/>
  <cols>
    <col min="2" max="2" width="247.5" bestFit="1" customWidth="1"/>
    <col min="3" max="3" width="18" style="1" customWidth="1"/>
  </cols>
  <sheetData>
    <row r="2" spans="2:3" x14ac:dyDescent="0.3">
      <c r="B2" s="23"/>
      <c r="C2" s="23"/>
    </row>
    <row r="3" spans="2:3" x14ac:dyDescent="0.3">
      <c r="B3" s="23"/>
      <c r="C3" s="23"/>
    </row>
    <row r="4" spans="2:3" x14ac:dyDescent="0.3">
      <c r="B4" s="23"/>
      <c r="C4" s="23"/>
    </row>
    <row r="5" spans="2:3" x14ac:dyDescent="0.3">
      <c r="B5" s="22" t="s">
        <v>0</v>
      </c>
      <c r="C5" s="22"/>
    </row>
    <row r="6" spans="2:3" x14ac:dyDescent="0.3">
      <c r="B6" s="22"/>
      <c r="C6" s="22"/>
    </row>
    <row r="7" spans="2:3" x14ac:dyDescent="0.3">
      <c r="B7" s="22"/>
      <c r="C7" s="22"/>
    </row>
    <row r="9" spans="2:3" ht="15.9" customHeight="1" x14ac:dyDescent="0.3">
      <c r="B9" s="25" t="s">
        <v>1</v>
      </c>
      <c r="C9" s="25"/>
    </row>
    <row r="10" spans="2:3" ht="15.9" customHeight="1" x14ac:dyDescent="0.3">
      <c r="B10" s="25"/>
      <c r="C10" s="25"/>
    </row>
    <row r="11" spans="2:3" ht="15.9" customHeight="1" x14ac:dyDescent="0.3">
      <c r="B11" s="25"/>
      <c r="C11" s="25"/>
    </row>
    <row r="12" spans="2:3" ht="15.9" customHeight="1" x14ac:dyDescent="0.3">
      <c r="B12" s="9" t="s">
        <v>2</v>
      </c>
      <c r="C12" s="9" t="s">
        <v>3</v>
      </c>
    </row>
    <row r="13" spans="2:3" x14ac:dyDescent="0.3">
      <c r="B13" t="s">
        <v>4</v>
      </c>
      <c r="C13" s="1" t="s">
        <v>5</v>
      </c>
    </row>
    <row r="14" spans="2:3" x14ac:dyDescent="0.3">
      <c r="B14" t="s">
        <v>6</v>
      </c>
      <c r="C14" s="1" t="s">
        <v>7</v>
      </c>
    </row>
    <row r="15" spans="2:3" x14ac:dyDescent="0.3">
      <c r="B15" t="s">
        <v>8</v>
      </c>
      <c r="C15" s="1" t="s">
        <v>9</v>
      </c>
    </row>
    <row r="16" spans="2:3" x14ac:dyDescent="0.3">
      <c r="B16" t="s">
        <v>10</v>
      </c>
      <c r="C16" s="1" t="s">
        <v>11</v>
      </c>
    </row>
    <row r="17" spans="2:3" x14ac:dyDescent="0.3">
      <c r="B17" t="s">
        <v>12</v>
      </c>
      <c r="C17" s="1" t="s">
        <v>13</v>
      </c>
    </row>
    <row r="18" spans="2:3" x14ac:dyDescent="0.3">
      <c r="B18" t="s">
        <v>14</v>
      </c>
      <c r="C18" s="1" t="s">
        <v>15</v>
      </c>
    </row>
    <row r="19" spans="2:3" x14ac:dyDescent="0.3">
      <c r="B19" t="s">
        <v>16</v>
      </c>
      <c r="C19" s="1" t="s">
        <v>17</v>
      </c>
    </row>
    <row r="20" spans="2:3" x14ac:dyDescent="0.3">
      <c r="B20" t="s">
        <v>18</v>
      </c>
      <c r="C20" s="1" t="s">
        <v>19</v>
      </c>
    </row>
    <row r="21" spans="2:3" x14ac:dyDescent="0.3">
      <c r="B21" t="s">
        <v>20</v>
      </c>
      <c r="C21" s="1" t="s">
        <v>21</v>
      </c>
    </row>
    <row r="22" spans="2:3" x14ac:dyDescent="0.3">
      <c r="B22" t="s">
        <v>22</v>
      </c>
      <c r="C22" s="1" t="s">
        <v>23</v>
      </c>
    </row>
    <row r="23" spans="2:3" x14ac:dyDescent="0.3">
      <c r="B23" t="s">
        <v>24</v>
      </c>
      <c r="C23" s="1" t="s">
        <v>25</v>
      </c>
    </row>
    <row r="24" spans="2:3" x14ac:dyDescent="0.3">
      <c r="B24" t="s">
        <v>26</v>
      </c>
      <c r="C24" s="1" t="s">
        <v>27</v>
      </c>
    </row>
    <row r="25" spans="2:3" x14ac:dyDescent="0.3">
      <c r="B25" t="s">
        <v>28</v>
      </c>
      <c r="C25" s="1" t="s">
        <v>29</v>
      </c>
    </row>
    <row r="26" spans="2:3" x14ac:dyDescent="0.3">
      <c r="B26" t="s">
        <v>30</v>
      </c>
      <c r="C26" s="1" t="s">
        <v>31</v>
      </c>
    </row>
    <row r="27" spans="2:3" x14ac:dyDescent="0.3">
      <c r="B27" t="s">
        <v>32</v>
      </c>
      <c r="C27" s="1" t="s">
        <v>33</v>
      </c>
    </row>
    <row r="28" spans="2:3" x14ac:dyDescent="0.3">
      <c r="B28" t="s">
        <v>34</v>
      </c>
      <c r="C28" s="1" t="s">
        <v>35</v>
      </c>
    </row>
    <row r="29" spans="2:3" x14ac:dyDescent="0.3">
      <c r="B29" t="s">
        <v>36</v>
      </c>
      <c r="C29" s="1" t="s">
        <v>37</v>
      </c>
    </row>
    <row r="30" spans="2:3" x14ac:dyDescent="0.3">
      <c r="B30" t="s">
        <v>38</v>
      </c>
      <c r="C30" s="1" t="s">
        <v>39</v>
      </c>
    </row>
    <row r="31" spans="2:3" x14ac:dyDescent="0.3">
      <c r="B31" t="s">
        <v>40</v>
      </c>
      <c r="C31" s="1" t="s">
        <v>41</v>
      </c>
    </row>
    <row r="32" spans="2:3" x14ac:dyDescent="0.3">
      <c r="B32" t="s">
        <v>42</v>
      </c>
      <c r="C32" s="1" t="s">
        <v>43</v>
      </c>
    </row>
    <row r="33" spans="2:3" x14ac:dyDescent="0.3">
      <c r="B33" t="s">
        <v>44</v>
      </c>
      <c r="C33" s="1" t="s">
        <v>45</v>
      </c>
    </row>
    <row r="34" spans="2:3" x14ac:dyDescent="0.3">
      <c r="B34" t="s">
        <v>46</v>
      </c>
      <c r="C34" s="1" t="s">
        <v>47</v>
      </c>
    </row>
    <row r="35" spans="2:3" x14ac:dyDescent="0.3">
      <c r="B35" t="s">
        <v>48</v>
      </c>
      <c r="C35" s="1" t="s">
        <v>49</v>
      </c>
    </row>
    <row r="36" spans="2:3" x14ac:dyDescent="0.3">
      <c r="B36" t="s">
        <v>50</v>
      </c>
      <c r="C36" s="1" t="s">
        <v>51</v>
      </c>
    </row>
    <row r="37" spans="2:3" x14ac:dyDescent="0.3">
      <c r="B37" t="s">
        <v>52</v>
      </c>
      <c r="C37" s="1" t="s">
        <v>53</v>
      </c>
    </row>
    <row r="38" spans="2:3" x14ac:dyDescent="0.3">
      <c r="B38" t="s">
        <v>54</v>
      </c>
      <c r="C38" s="1" t="s">
        <v>55</v>
      </c>
    </row>
    <row r="39" spans="2:3" x14ac:dyDescent="0.3">
      <c r="B39" t="s">
        <v>56</v>
      </c>
      <c r="C39" s="1" t="s">
        <v>57</v>
      </c>
    </row>
    <row r="40" spans="2:3" x14ac:dyDescent="0.3">
      <c r="B40" t="s">
        <v>58</v>
      </c>
      <c r="C40" s="1" t="s">
        <v>59</v>
      </c>
    </row>
    <row r="41" spans="2:3" x14ac:dyDescent="0.3">
      <c r="B41" t="s">
        <v>60</v>
      </c>
      <c r="C41" s="1" t="s">
        <v>61</v>
      </c>
    </row>
    <row r="42" spans="2:3" x14ac:dyDescent="0.3">
      <c r="B42" t="s">
        <v>62</v>
      </c>
      <c r="C42" s="1" t="s">
        <v>63</v>
      </c>
    </row>
    <row r="43" spans="2:3" x14ac:dyDescent="0.3">
      <c r="B43" t="s">
        <v>64</v>
      </c>
      <c r="C43" s="1" t="s">
        <v>65</v>
      </c>
    </row>
    <row r="44" spans="2:3" x14ac:dyDescent="0.3">
      <c r="B44" t="s">
        <v>66</v>
      </c>
      <c r="C44" s="1" t="s">
        <v>67</v>
      </c>
    </row>
    <row r="45" spans="2:3" x14ac:dyDescent="0.3">
      <c r="B45" t="s">
        <v>68</v>
      </c>
      <c r="C45" s="1" t="s">
        <v>69</v>
      </c>
    </row>
    <row r="46" spans="2:3" x14ac:dyDescent="0.3">
      <c r="B46" t="s">
        <v>70</v>
      </c>
      <c r="C46" s="1" t="s">
        <v>71</v>
      </c>
    </row>
    <row r="47" spans="2:3" x14ac:dyDescent="0.3">
      <c r="B47" t="s">
        <v>72</v>
      </c>
      <c r="C47" s="1" t="s">
        <v>73</v>
      </c>
    </row>
    <row r="48" spans="2:3" x14ac:dyDescent="0.3">
      <c r="B48" t="s">
        <v>74</v>
      </c>
      <c r="C48" s="1" t="s">
        <v>75</v>
      </c>
    </row>
    <row r="49" spans="2:3" x14ac:dyDescent="0.3">
      <c r="B49" t="s">
        <v>76</v>
      </c>
      <c r="C49" s="1" t="s">
        <v>77</v>
      </c>
    </row>
    <row r="50" spans="2:3" x14ac:dyDescent="0.3">
      <c r="B50" t="s">
        <v>78</v>
      </c>
      <c r="C50" s="1" t="s">
        <v>79</v>
      </c>
    </row>
    <row r="51" spans="2:3" x14ac:dyDescent="0.3">
      <c r="B51" t="s">
        <v>80</v>
      </c>
      <c r="C51" s="1" t="s">
        <v>81</v>
      </c>
    </row>
    <row r="52" spans="2:3" x14ac:dyDescent="0.3">
      <c r="B52" t="s">
        <v>82</v>
      </c>
      <c r="C52" s="1" t="s">
        <v>83</v>
      </c>
    </row>
    <row r="53" spans="2:3" x14ac:dyDescent="0.3">
      <c r="B53" t="s">
        <v>84</v>
      </c>
      <c r="C53" s="1" t="s">
        <v>85</v>
      </c>
    </row>
    <row r="54" spans="2:3" x14ac:dyDescent="0.3">
      <c r="B54" t="s">
        <v>86</v>
      </c>
      <c r="C54" s="1" t="s">
        <v>87</v>
      </c>
    </row>
    <row r="55" spans="2:3" ht="15.9" customHeight="1" x14ac:dyDescent="0.3">
      <c r="B55" s="28" t="s">
        <v>88</v>
      </c>
      <c r="C55" s="28"/>
    </row>
    <row r="56" spans="2:3" ht="15.9" customHeight="1" x14ac:dyDescent="0.3">
      <c r="B56" s="28"/>
      <c r="C56" s="28"/>
    </row>
    <row r="57" spans="2:3" ht="15.9" customHeight="1" x14ac:dyDescent="0.3">
      <c r="B57" s="28"/>
      <c r="C57" s="28"/>
    </row>
    <row r="58" spans="2:3" ht="15.9" customHeight="1" x14ac:dyDescent="0.3">
      <c r="B58" s="9" t="s">
        <v>2</v>
      </c>
      <c r="C58" s="9" t="s">
        <v>3</v>
      </c>
    </row>
    <row r="59" spans="2:3" x14ac:dyDescent="0.3">
      <c r="B59" t="s">
        <v>89</v>
      </c>
      <c r="C59" s="1" t="s">
        <v>90</v>
      </c>
    </row>
    <row r="60" spans="2:3" x14ac:dyDescent="0.3">
      <c r="B60" t="s">
        <v>91</v>
      </c>
      <c r="C60" s="1" t="s">
        <v>92</v>
      </c>
    </row>
    <row r="61" spans="2:3" x14ac:dyDescent="0.3">
      <c r="B61" t="s">
        <v>93</v>
      </c>
      <c r="C61" s="1" t="s">
        <v>94</v>
      </c>
    </row>
    <row r="62" spans="2:3" x14ac:dyDescent="0.3">
      <c r="B62" t="s">
        <v>95</v>
      </c>
      <c r="C62" s="1" t="s">
        <v>96</v>
      </c>
    </row>
    <row r="63" spans="2:3" x14ac:dyDescent="0.3">
      <c r="B63" t="s">
        <v>97</v>
      </c>
      <c r="C63" s="1" t="s">
        <v>98</v>
      </c>
    </row>
    <row r="64" spans="2:3" x14ac:dyDescent="0.3">
      <c r="B64" t="s">
        <v>99</v>
      </c>
      <c r="C64" s="1" t="s">
        <v>100</v>
      </c>
    </row>
    <row r="65" spans="2:3" x14ac:dyDescent="0.3">
      <c r="B65" t="s">
        <v>101</v>
      </c>
      <c r="C65" s="1" t="s">
        <v>102</v>
      </c>
    </row>
    <row r="66" spans="2:3" x14ac:dyDescent="0.3">
      <c r="B66" t="s">
        <v>103</v>
      </c>
      <c r="C66" s="1" t="s">
        <v>104</v>
      </c>
    </row>
    <row r="67" spans="2:3" x14ac:dyDescent="0.3">
      <c r="B67" t="s">
        <v>105</v>
      </c>
      <c r="C67" s="1" t="s">
        <v>106</v>
      </c>
    </row>
    <row r="68" spans="2:3" x14ac:dyDescent="0.3">
      <c r="B68" t="s">
        <v>107</v>
      </c>
      <c r="C68" s="1" t="s">
        <v>108</v>
      </c>
    </row>
    <row r="69" spans="2:3" x14ac:dyDescent="0.3">
      <c r="B69" t="s">
        <v>109</v>
      </c>
      <c r="C69" s="1" t="s">
        <v>110</v>
      </c>
    </row>
    <row r="70" spans="2:3" x14ac:dyDescent="0.3">
      <c r="B70" t="s">
        <v>111</v>
      </c>
      <c r="C70" s="1" t="s">
        <v>112</v>
      </c>
    </row>
    <row r="71" spans="2:3" x14ac:dyDescent="0.3">
      <c r="B71" t="s">
        <v>113</v>
      </c>
      <c r="C71" s="1" t="s">
        <v>114</v>
      </c>
    </row>
    <row r="72" spans="2:3" x14ac:dyDescent="0.3">
      <c r="B72" t="s">
        <v>115</v>
      </c>
      <c r="C72" s="1" t="s">
        <v>116</v>
      </c>
    </row>
    <row r="73" spans="2:3" x14ac:dyDescent="0.3">
      <c r="B73" t="s">
        <v>117</v>
      </c>
      <c r="C73" s="1" t="s">
        <v>118</v>
      </c>
    </row>
    <row r="74" spans="2:3" x14ac:dyDescent="0.3">
      <c r="B74" t="s">
        <v>119</v>
      </c>
      <c r="C74" s="1" t="s">
        <v>120</v>
      </c>
    </row>
    <row r="75" spans="2:3" x14ac:dyDescent="0.3">
      <c r="B75" t="s">
        <v>121</v>
      </c>
      <c r="C75" s="1" t="s">
        <v>122</v>
      </c>
    </row>
    <row r="76" spans="2:3" x14ac:dyDescent="0.3">
      <c r="B76" t="s">
        <v>123</v>
      </c>
      <c r="C76" s="1" t="s">
        <v>124</v>
      </c>
    </row>
    <row r="77" spans="2:3" x14ac:dyDescent="0.3">
      <c r="B77" t="s">
        <v>125</v>
      </c>
      <c r="C77" s="1" t="s">
        <v>126</v>
      </c>
    </row>
    <row r="78" spans="2:3" x14ac:dyDescent="0.3">
      <c r="B78" t="s">
        <v>127</v>
      </c>
      <c r="C78" s="1" t="s">
        <v>128</v>
      </c>
    </row>
    <row r="79" spans="2:3" x14ac:dyDescent="0.3">
      <c r="B79" t="s">
        <v>129</v>
      </c>
      <c r="C79" s="1" t="s">
        <v>130</v>
      </c>
    </row>
    <row r="80" spans="2:3" x14ac:dyDescent="0.3">
      <c r="B80" t="s">
        <v>131</v>
      </c>
      <c r="C80" s="1" t="s">
        <v>132</v>
      </c>
    </row>
    <row r="81" spans="2:3" x14ac:dyDescent="0.3">
      <c r="B81" t="s">
        <v>133</v>
      </c>
      <c r="C81" s="1" t="s">
        <v>134</v>
      </c>
    </row>
    <row r="82" spans="2:3" x14ac:dyDescent="0.3">
      <c r="B82" t="s">
        <v>135</v>
      </c>
      <c r="C82" s="1" t="s">
        <v>136</v>
      </c>
    </row>
    <row r="83" spans="2:3" x14ac:dyDescent="0.3">
      <c r="B83" t="s">
        <v>137</v>
      </c>
      <c r="C83" s="1" t="s">
        <v>138</v>
      </c>
    </row>
    <row r="84" spans="2:3" x14ac:dyDescent="0.3">
      <c r="B84" t="s">
        <v>139</v>
      </c>
      <c r="C84" s="1" t="s">
        <v>140</v>
      </c>
    </row>
    <row r="85" spans="2:3" x14ac:dyDescent="0.3">
      <c r="B85" t="s">
        <v>141</v>
      </c>
      <c r="C85" s="1" t="s">
        <v>142</v>
      </c>
    </row>
    <row r="86" spans="2:3" x14ac:dyDescent="0.3">
      <c r="B86" t="s">
        <v>143</v>
      </c>
      <c r="C86" s="1" t="s">
        <v>144</v>
      </c>
    </row>
    <row r="87" spans="2:3" x14ac:dyDescent="0.3">
      <c r="B87" t="s">
        <v>145</v>
      </c>
      <c r="C87" s="1" t="s">
        <v>146</v>
      </c>
    </row>
    <row r="88" spans="2:3" x14ac:dyDescent="0.3">
      <c r="B88" t="s">
        <v>147</v>
      </c>
      <c r="C88" s="1" t="s">
        <v>148</v>
      </c>
    </row>
    <row r="89" spans="2:3" x14ac:dyDescent="0.3">
      <c r="B89" t="s">
        <v>149</v>
      </c>
      <c r="C89" s="1" t="s">
        <v>150</v>
      </c>
    </row>
    <row r="90" spans="2:3" x14ac:dyDescent="0.3">
      <c r="B90" t="s">
        <v>151</v>
      </c>
      <c r="C90" s="1" t="s">
        <v>152</v>
      </c>
    </row>
    <row r="91" spans="2:3" x14ac:dyDescent="0.3">
      <c r="B91" t="s">
        <v>153</v>
      </c>
      <c r="C91" s="1" t="s">
        <v>154</v>
      </c>
    </row>
    <row r="92" spans="2:3" x14ac:dyDescent="0.3">
      <c r="B92" t="s">
        <v>155</v>
      </c>
      <c r="C92" s="1" t="s">
        <v>156</v>
      </c>
    </row>
    <row r="93" spans="2:3" x14ac:dyDescent="0.3">
      <c r="B93" t="s">
        <v>157</v>
      </c>
      <c r="C93" s="1" t="s">
        <v>158</v>
      </c>
    </row>
    <row r="94" spans="2:3" x14ac:dyDescent="0.3">
      <c r="B94" t="s">
        <v>159</v>
      </c>
      <c r="C94" s="1" t="s">
        <v>160</v>
      </c>
    </row>
    <row r="95" spans="2:3" x14ac:dyDescent="0.3">
      <c r="B95" t="s">
        <v>161</v>
      </c>
      <c r="C95" s="1" t="s">
        <v>162</v>
      </c>
    </row>
    <row r="96" spans="2:3" x14ac:dyDescent="0.3">
      <c r="B96" t="s">
        <v>163</v>
      </c>
      <c r="C96" s="1" t="s">
        <v>164</v>
      </c>
    </row>
    <row r="97" spans="2:3" x14ac:dyDescent="0.3">
      <c r="B97" t="s">
        <v>165</v>
      </c>
      <c r="C97" s="1" t="s">
        <v>166</v>
      </c>
    </row>
    <row r="98" spans="2:3" x14ac:dyDescent="0.3">
      <c r="B98" t="s">
        <v>167</v>
      </c>
      <c r="C98" s="1" t="s">
        <v>168</v>
      </c>
    </row>
    <row r="99" spans="2:3" x14ac:dyDescent="0.3">
      <c r="B99" t="s">
        <v>169</v>
      </c>
      <c r="C99" s="1" t="s">
        <v>170</v>
      </c>
    </row>
    <row r="100" spans="2:3" x14ac:dyDescent="0.3">
      <c r="B100" t="s">
        <v>171</v>
      </c>
      <c r="C100" s="1" t="s">
        <v>172</v>
      </c>
    </row>
    <row r="101" spans="2:3" x14ac:dyDescent="0.3">
      <c r="B101" t="s">
        <v>173</v>
      </c>
      <c r="C101" s="1" t="s">
        <v>174</v>
      </c>
    </row>
    <row r="102" spans="2:3" x14ac:dyDescent="0.3">
      <c r="B102" t="s">
        <v>175</v>
      </c>
      <c r="C102" s="1" t="s">
        <v>176</v>
      </c>
    </row>
    <row r="103" spans="2:3" x14ac:dyDescent="0.3">
      <c r="B103" t="s">
        <v>177</v>
      </c>
      <c r="C103" s="1" t="s">
        <v>178</v>
      </c>
    </row>
    <row r="104" spans="2:3" x14ac:dyDescent="0.3">
      <c r="B104" t="s">
        <v>179</v>
      </c>
      <c r="C104" s="1" t="s">
        <v>180</v>
      </c>
    </row>
    <row r="105" spans="2:3" x14ac:dyDescent="0.3">
      <c r="B105" t="s">
        <v>181</v>
      </c>
      <c r="C105" s="1" t="s">
        <v>182</v>
      </c>
    </row>
    <row r="106" spans="2:3" x14ac:dyDescent="0.3">
      <c r="B106" t="s">
        <v>183</v>
      </c>
      <c r="C106" s="1" t="s">
        <v>184</v>
      </c>
    </row>
    <row r="107" spans="2:3" x14ac:dyDescent="0.3">
      <c r="B107" t="s">
        <v>185</v>
      </c>
      <c r="C107" s="1" t="s">
        <v>186</v>
      </c>
    </row>
    <row r="108" spans="2:3" x14ac:dyDescent="0.3">
      <c r="B108" t="s">
        <v>187</v>
      </c>
      <c r="C108" s="1" t="s">
        <v>188</v>
      </c>
    </row>
    <row r="109" spans="2:3" x14ac:dyDescent="0.3">
      <c r="B109" t="s">
        <v>189</v>
      </c>
      <c r="C109" s="1" t="s">
        <v>190</v>
      </c>
    </row>
    <row r="110" spans="2:3" ht="15.9" customHeight="1" x14ac:dyDescent="0.3">
      <c r="B110" s="25" t="s">
        <v>191</v>
      </c>
      <c r="C110" s="25"/>
    </row>
    <row r="111" spans="2:3" ht="15.9" customHeight="1" x14ac:dyDescent="0.3">
      <c r="B111" s="25"/>
      <c r="C111" s="25"/>
    </row>
    <row r="112" spans="2:3" ht="15.9" customHeight="1" x14ac:dyDescent="0.3">
      <c r="B112" s="25"/>
      <c r="C112" s="25"/>
    </row>
    <row r="113" spans="2:3" ht="15.9" customHeight="1" x14ac:dyDescent="0.3">
      <c r="B113" s="9" t="s">
        <v>2</v>
      </c>
      <c r="C113" s="9" t="s">
        <v>3</v>
      </c>
    </row>
    <row r="114" spans="2:3" x14ac:dyDescent="0.3">
      <c r="B114" t="s">
        <v>192</v>
      </c>
      <c r="C114" s="1" t="s">
        <v>193</v>
      </c>
    </row>
    <row r="115" spans="2:3" x14ac:dyDescent="0.3">
      <c r="B115" t="s">
        <v>194</v>
      </c>
      <c r="C115" s="1" t="s">
        <v>195</v>
      </c>
    </row>
    <row r="116" spans="2:3" x14ac:dyDescent="0.3">
      <c r="B116" t="s">
        <v>196</v>
      </c>
      <c r="C116" s="1" t="s">
        <v>197</v>
      </c>
    </row>
    <row r="117" spans="2:3" x14ac:dyDescent="0.3">
      <c r="B117" t="s">
        <v>198</v>
      </c>
      <c r="C117" s="1" t="s">
        <v>199</v>
      </c>
    </row>
    <row r="118" spans="2:3" x14ac:dyDescent="0.3">
      <c r="B118" t="s">
        <v>200</v>
      </c>
      <c r="C118" s="1" t="s">
        <v>201</v>
      </c>
    </row>
    <row r="119" spans="2:3" x14ac:dyDescent="0.3">
      <c r="B119" t="s">
        <v>202</v>
      </c>
      <c r="C119" s="1" t="s">
        <v>203</v>
      </c>
    </row>
    <row r="120" spans="2:3" x14ac:dyDescent="0.3">
      <c r="B120" t="s">
        <v>204</v>
      </c>
      <c r="C120" s="1" t="s">
        <v>205</v>
      </c>
    </row>
    <row r="121" spans="2:3" x14ac:dyDescent="0.3">
      <c r="B121" t="s">
        <v>206</v>
      </c>
      <c r="C121" s="1" t="s">
        <v>207</v>
      </c>
    </row>
    <row r="122" spans="2:3" x14ac:dyDescent="0.3">
      <c r="B122" t="s">
        <v>208</v>
      </c>
      <c r="C122" s="1" t="s">
        <v>209</v>
      </c>
    </row>
    <row r="123" spans="2:3" x14ac:dyDescent="0.3">
      <c r="B123" t="s">
        <v>210</v>
      </c>
      <c r="C123" s="1" t="s">
        <v>211</v>
      </c>
    </row>
    <row r="124" spans="2:3" x14ac:dyDescent="0.3">
      <c r="B124" t="s">
        <v>212</v>
      </c>
      <c r="C124" s="1" t="s">
        <v>213</v>
      </c>
    </row>
    <row r="125" spans="2:3" x14ac:dyDescent="0.3">
      <c r="B125" t="s">
        <v>214</v>
      </c>
      <c r="C125" s="1" t="s">
        <v>215</v>
      </c>
    </row>
    <row r="126" spans="2:3" x14ac:dyDescent="0.3">
      <c r="B126" t="s">
        <v>216</v>
      </c>
      <c r="C126" s="1" t="s">
        <v>217</v>
      </c>
    </row>
    <row r="127" spans="2:3" x14ac:dyDescent="0.3">
      <c r="B127" t="s">
        <v>218</v>
      </c>
      <c r="C127" s="1" t="s">
        <v>219</v>
      </c>
    </row>
    <row r="128" spans="2:3" x14ac:dyDescent="0.3">
      <c r="B128" t="s">
        <v>220</v>
      </c>
      <c r="C128" s="1" t="s">
        <v>221</v>
      </c>
    </row>
    <row r="129" spans="2:3" x14ac:dyDescent="0.3">
      <c r="B129" t="s">
        <v>222</v>
      </c>
      <c r="C129" s="1" t="s">
        <v>223</v>
      </c>
    </row>
    <row r="130" spans="2:3" x14ac:dyDescent="0.3">
      <c r="B130" t="s">
        <v>224</v>
      </c>
      <c r="C130" s="1" t="s">
        <v>225</v>
      </c>
    </row>
    <row r="131" spans="2:3" x14ac:dyDescent="0.3">
      <c r="B131" t="s">
        <v>226</v>
      </c>
      <c r="C131" s="1" t="s">
        <v>227</v>
      </c>
    </row>
    <row r="132" spans="2:3" x14ac:dyDescent="0.3">
      <c r="B132" t="s">
        <v>228</v>
      </c>
      <c r="C132" s="1" t="s">
        <v>229</v>
      </c>
    </row>
    <row r="133" spans="2:3" x14ac:dyDescent="0.3">
      <c r="B133" t="s">
        <v>230</v>
      </c>
      <c r="C133" s="1" t="s">
        <v>231</v>
      </c>
    </row>
    <row r="134" spans="2:3" x14ac:dyDescent="0.3">
      <c r="B134" t="s">
        <v>232</v>
      </c>
      <c r="C134" s="1" t="s">
        <v>233</v>
      </c>
    </row>
    <row r="135" spans="2:3" x14ac:dyDescent="0.3">
      <c r="B135" t="s">
        <v>234</v>
      </c>
      <c r="C135" s="1" t="s">
        <v>235</v>
      </c>
    </row>
    <row r="136" spans="2:3" x14ac:dyDescent="0.3">
      <c r="B136" t="s">
        <v>236</v>
      </c>
      <c r="C136" s="1" t="s">
        <v>237</v>
      </c>
    </row>
    <row r="137" spans="2:3" x14ac:dyDescent="0.3">
      <c r="B137" t="s">
        <v>238</v>
      </c>
      <c r="C137" s="1" t="s">
        <v>239</v>
      </c>
    </row>
    <row r="138" spans="2:3" x14ac:dyDescent="0.3">
      <c r="B138" t="s">
        <v>240</v>
      </c>
      <c r="C138" s="1" t="s">
        <v>241</v>
      </c>
    </row>
    <row r="139" spans="2:3" x14ac:dyDescent="0.3">
      <c r="B139" t="s">
        <v>242</v>
      </c>
      <c r="C139" s="1" t="s">
        <v>243</v>
      </c>
    </row>
    <row r="140" spans="2:3" x14ac:dyDescent="0.3">
      <c r="B140" t="s">
        <v>244</v>
      </c>
      <c r="C140" s="1" t="s">
        <v>245</v>
      </c>
    </row>
    <row r="141" spans="2:3" x14ac:dyDescent="0.3">
      <c r="B141" t="s">
        <v>246</v>
      </c>
      <c r="C141" s="1" t="s">
        <v>247</v>
      </c>
    </row>
    <row r="142" spans="2:3" x14ac:dyDescent="0.3">
      <c r="B142" t="s">
        <v>248</v>
      </c>
      <c r="C142" s="1" t="s">
        <v>249</v>
      </c>
    </row>
    <row r="143" spans="2:3" x14ac:dyDescent="0.3">
      <c r="B143" t="s">
        <v>250</v>
      </c>
      <c r="C143" s="1" t="s">
        <v>251</v>
      </c>
    </row>
    <row r="144" spans="2:3" x14ac:dyDescent="0.3">
      <c r="B144" t="s">
        <v>252</v>
      </c>
      <c r="C144" s="1" t="s">
        <v>253</v>
      </c>
    </row>
    <row r="145" spans="2:3" x14ac:dyDescent="0.3">
      <c r="B145" t="s">
        <v>254</v>
      </c>
      <c r="C145" s="1" t="s">
        <v>255</v>
      </c>
    </row>
    <row r="146" spans="2:3" x14ac:dyDescent="0.3">
      <c r="B146" t="s">
        <v>256</v>
      </c>
      <c r="C146" s="1" t="s">
        <v>257</v>
      </c>
    </row>
    <row r="147" spans="2:3" x14ac:dyDescent="0.3">
      <c r="B147" t="s">
        <v>258</v>
      </c>
      <c r="C147" s="1" t="s">
        <v>259</v>
      </c>
    </row>
    <row r="148" spans="2:3" x14ac:dyDescent="0.3">
      <c r="B148" t="s">
        <v>260</v>
      </c>
      <c r="C148" s="1" t="s">
        <v>261</v>
      </c>
    </row>
    <row r="149" spans="2:3" x14ac:dyDescent="0.3">
      <c r="B149" t="s">
        <v>262</v>
      </c>
      <c r="C149" s="1" t="s">
        <v>263</v>
      </c>
    </row>
    <row r="150" spans="2:3" x14ac:dyDescent="0.3">
      <c r="B150" t="s">
        <v>264</v>
      </c>
      <c r="C150" s="1" t="s">
        <v>265</v>
      </c>
    </row>
    <row r="151" spans="2:3" x14ac:dyDescent="0.3">
      <c r="B151" t="s">
        <v>266</v>
      </c>
      <c r="C151" s="1" t="s">
        <v>267</v>
      </c>
    </row>
    <row r="152" spans="2:3" x14ac:dyDescent="0.3">
      <c r="B152" t="s">
        <v>268</v>
      </c>
      <c r="C152" s="1" t="s">
        <v>269</v>
      </c>
    </row>
    <row r="153" spans="2:3" x14ac:dyDescent="0.3">
      <c r="B153" t="s">
        <v>270</v>
      </c>
      <c r="C153" s="1" t="s">
        <v>271</v>
      </c>
    </row>
    <row r="154" spans="2:3" x14ac:dyDescent="0.3">
      <c r="B154" s="27" t="s">
        <v>272</v>
      </c>
      <c r="C154" s="27"/>
    </row>
    <row r="155" spans="2:3" x14ac:dyDescent="0.3">
      <c r="B155" s="24"/>
      <c r="C155" s="24"/>
    </row>
    <row r="156" spans="2:3" x14ac:dyDescent="0.3">
      <c r="B156" s="27" t="s">
        <v>273</v>
      </c>
      <c r="C156" s="27"/>
    </row>
    <row r="157" spans="2:3" x14ac:dyDescent="0.3">
      <c r="B157" s="26"/>
      <c r="C157" s="26"/>
    </row>
    <row r="158" spans="2:3" x14ac:dyDescent="0.3">
      <c r="B158" s="26"/>
      <c r="C158" s="26"/>
    </row>
    <row r="159" spans="2:3" x14ac:dyDescent="0.3">
      <c r="B159" s="26"/>
      <c r="C159" s="26"/>
    </row>
  </sheetData>
  <mergeCells count="9">
    <mergeCell ref="B5:C7"/>
    <mergeCell ref="B2:C4"/>
    <mergeCell ref="B155:C155"/>
    <mergeCell ref="B9:C11"/>
    <mergeCell ref="B157:C159"/>
    <mergeCell ref="B156:C156"/>
    <mergeCell ref="B55:C57"/>
    <mergeCell ref="B110:C112"/>
    <mergeCell ref="B154:C154"/>
  </mergeCells>
  <pageMargins left="0.7" right="0.7" top="0.75" bottom="0.75" header="0.3" footer="0.3"/>
  <pageSetup paperSize="9" orientation="portrait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E47E-BC7E-481D-B229-A16C03338F13}">
  <dimension ref="B2:H165"/>
  <sheetViews>
    <sheetView tabSelected="1" zoomScale="66" zoomScaleNormal="70" workbookViewId="0">
      <selection activeCell="C9" sqref="C9:D13"/>
    </sheetView>
  </sheetViews>
  <sheetFormatPr defaultColWidth="11" defaultRowHeight="15.6" x14ac:dyDescent="0.3"/>
  <cols>
    <col min="2" max="2" width="29.296875" customWidth="1"/>
    <col min="3" max="3" width="17" style="1" bestFit="1" customWidth="1"/>
    <col min="4" max="4" width="17" bestFit="1" customWidth="1"/>
    <col min="6" max="6" width="12.8984375" bestFit="1" customWidth="1"/>
    <col min="7" max="8" width="17" bestFit="1" customWidth="1"/>
  </cols>
  <sheetData>
    <row r="2" spans="2:8" x14ac:dyDescent="0.3">
      <c r="B2" s="23"/>
      <c r="C2" s="23"/>
      <c r="D2" s="23"/>
      <c r="E2" s="4"/>
      <c r="F2" s="4"/>
      <c r="G2" s="4"/>
      <c r="H2" s="4"/>
    </row>
    <row r="3" spans="2:8" x14ac:dyDescent="0.3">
      <c r="B3" s="23"/>
      <c r="C3" s="23"/>
      <c r="D3" s="23"/>
      <c r="E3" s="4"/>
      <c r="F3" s="4"/>
      <c r="G3" s="4"/>
      <c r="H3" s="4"/>
    </row>
    <row r="4" spans="2:8" x14ac:dyDescent="0.3">
      <c r="B4" s="23"/>
      <c r="C4" s="23"/>
      <c r="D4" s="23"/>
      <c r="E4" s="4"/>
      <c r="F4" s="4"/>
      <c r="G4" s="4"/>
      <c r="H4" s="4"/>
    </row>
    <row r="5" spans="2:8" ht="15.75" customHeight="1" x14ac:dyDescent="0.3">
      <c r="B5" s="22" t="s">
        <v>0</v>
      </c>
      <c r="C5" s="22"/>
      <c r="D5" s="22"/>
      <c r="E5" s="5"/>
      <c r="F5" s="5"/>
      <c r="G5" s="5"/>
      <c r="H5" s="5"/>
    </row>
    <row r="6" spans="2:8" ht="15.75" customHeight="1" x14ac:dyDescent="0.3">
      <c r="B6" s="22"/>
      <c r="C6" s="22"/>
      <c r="D6" s="22"/>
      <c r="E6" s="5"/>
      <c r="F6" s="5"/>
      <c r="G6" s="5"/>
      <c r="H6" s="5"/>
    </row>
    <row r="7" spans="2:8" ht="15.75" customHeight="1" x14ac:dyDescent="0.3">
      <c r="B7" s="22"/>
      <c r="C7" s="22"/>
      <c r="D7" s="22"/>
      <c r="E7" s="5"/>
      <c r="F7" s="5"/>
      <c r="G7" s="5"/>
      <c r="H7" s="5"/>
    </row>
    <row r="8" spans="2:8" x14ac:dyDescent="0.3">
      <c r="C8" s="1" t="s">
        <v>274</v>
      </c>
      <c r="D8" s="8" t="s">
        <v>275</v>
      </c>
    </row>
    <row r="9" spans="2:8" x14ac:dyDescent="0.3">
      <c r="B9" s="7" t="s">
        <v>276</v>
      </c>
    </row>
    <row r="10" spans="2:8" ht="15.9" customHeight="1" x14ac:dyDescent="0.3">
      <c r="B10" s="6" t="s">
        <v>277</v>
      </c>
      <c r="C10" s="2"/>
      <c r="D10" s="2"/>
      <c r="E10" s="2"/>
      <c r="F10" s="2"/>
      <c r="G10" s="2"/>
      <c r="H10" s="2"/>
    </row>
    <row r="11" spans="2:8" ht="15.9" customHeight="1" x14ac:dyDescent="0.3">
      <c r="B11" s="6" t="s">
        <v>278</v>
      </c>
      <c r="C11" s="2"/>
      <c r="D11" s="2"/>
      <c r="E11" s="2"/>
      <c r="F11" s="2"/>
      <c r="G11" s="2"/>
      <c r="H11" s="2"/>
    </row>
    <row r="12" spans="2:8" ht="15.9" customHeight="1" x14ac:dyDescent="0.3">
      <c r="B12" s="6" t="s">
        <v>279</v>
      </c>
      <c r="C12" s="2"/>
      <c r="D12" s="2"/>
      <c r="E12" s="2"/>
      <c r="F12" s="2"/>
      <c r="G12" s="2"/>
      <c r="H12" s="2"/>
    </row>
    <row r="13" spans="2:8" x14ac:dyDescent="0.3">
      <c r="B13" s="7" t="s">
        <v>280</v>
      </c>
    </row>
    <row r="14" spans="2:8" x14ac:dyDescent="0.3">
      <c r="B14" s="7"/>
    </row>
    <row r="15" spans="2:8" x14ac:dyDescent="0.3">
      <c r="B15" s="7"/>
    </row>
    <row r="16" spans="2:8" x14ac:dyDescent="0.3">
      <c r="B16" s="7"/>
    </row>
    <row r="17" spans="2:2" x14ac:dyDescent="0.3">
      <c r="B17" s="7"/>
    </row>
    <row r="18" spans="2:2" x14ac:dyDescent="0.3">
      <c r="B18" s="7"/>
    </row>
    <row r="19" spans="2:2" x14ac:dyDescent="0.3">
      <c r="B19" s="7"/>
    </row>
    <row r="20" spans="2:2" x14ac:dyDescent="0.3">
      <c r="B20" s="7"/>
    </row>
    <row r="21" spans="2:2" x14ac:dyDescent="0.3">
      <c r="B21" s="7"/>
    </row>
    <row r="22" spans="2:2" x14ac:dyDescent="0.3">
      <c r="B22" s="7"/>
    </row>
    <row r="23" spans="2:2" x14ac:dyDescent="0.3">
      <c r="B23" s="7"/>
    </row>
    <row r="24" spans="2:2" x14ac:dyDescent="0.3">
      <c r="B24" s="7"/>
    </row>
    <row r="25" spans="2:2" x14ac:dyDescent="0.3">
      <c r="B25" s="7"/>
    </row>
    <row r="26" spans="2:2" x14ac:dyDescent="0.3">
      <c r="B26" s="7"/>
    </row>
    <row r="27" spans="2:2" x14ac:dyDescent="0.3">
      <c r="B27" s="7"/>
    </row>
    <row r="28" spans="2:2" x14ac:dyDescent="0.3">
      <c r="B28" s="7"/>
    </row>
    <row r="29" spans="2:2" x14ac:dyDescent="0.3">
      <c r="B29" s="7"/>
    </row>
    <row r="30" spans="2:2" x14ac:dyDescent="0.3">
      <c r="B30" s="7"/>
    </row>
    <row r="31" spans="2:2" x14ac:dyDescent="0.3">
      <c r="B31" s="7"/>
    </row>
    <row r="32" spans="2:2" x14ac:dyDescent="0.3">
      <c r="B32" s="7"/>
    </row>
    <row r="33" spans="2:4" x14ac:dyDescent="0.3">
      <c r="B33" s="7"/>
    </row>
    <row r="34" spans="2:4" x14ac:dyDescent="0.3">
      <c r="B34" s="7"/>
    </row>
    <row r="35" spans="2:4" x14ac:dyDescent="0.3">
      <c r="B35" s="7"/>
    </row>
    <row r="36" spans="2:4" x14ac:dyDescent="0.3">
      <c r="B36" s="7" t="s">
        <v>281</v>
      </c>
    </row>
    <row r="37" spans="2:4" x14ac:dyDescent="0.3">
      <c r="B37" s="7" t="s">
        <v>282</v>
      </c>
    </row>
    <row r="38" spans="2:4" x14ac:dyDescent="0.3">
      <c r="B38" s="26"/>
      <c r="C38" s="26"/>
      <c r="D38" s="26"/>
    </row>
    <row r="39" spans="2:4" x14ac:dyDescent="0.3">
      <c r="B39" s="26"/>
      <c r="C39" s="26"/>
      <c r="D39" s="26"/>
    </row>
    <row r="40" spans="2:4" x14ac:dyDescent="0.3">
      <c r="B40" s="26"/>
      <c r="C40" s="26"/>
      <c r="D40" s="26"/>
    </row>
    <row r="55" spans="2:8" x14ac:dyDescent="0.3">
      <c r="B55" s="27"/>
      <c r="C55" s="27"/>
      <c r="G55" s="26"/>
      <c r="H55" s="26"/>
    </row>
    <row r="56" spans="2:8" ht="15.9" customHeight="1" x14ac:dyDescent="0.3">
      <c r="B56" s="3"/>
      <c r="C56" s="3"/>
      <c r="D56" s="3"/>
      <c r="E56" s="3"/>
      <c r="F56" s="3"/>
      <c r="G56" s="3"/>
      <c r="H56" s="3"/>
    </row>
    <row r="57" spans="2:8" ht="15.9" customHeight="1" x14ac:dyDescent="0.3">
      <c r="B57" s="3"/>
      <c r="C57" s="3"/>
      <c r="D57" s="3"/>
      <c r="E57" s="3"/>
      <c r="F57" s="3"/>
      <c r="G57" s="3"/>
      <c r="H57" s="3"/>
    </row>
    <row r="58" spans="2:8" ht="15.9" customHeight="1" x14ac:dyDescent="0.3">
      <c r="B58" s="3"/>
      <c r="C58" s="3"/>
      <c r="D58" s="3"/>
      <c r="E58" s="3"/>
      <c r="F58" s="3"/>
      <c r="G58" s="3"/>
      <c r="H58" s="3"/>
    </row>
    <row r="110" spans="2:8" x14ac:dyDescent="0.3">
      <c r="B110" s="27"/>
      <c r="C110" s="27"/>
      <c r="G110" s="26"/>
      <c r="H110" s="26"/>
    </row>
    <row r="111" spans="2:8" ht="15.9" customHeight="1" x14ac:dyDescent="0.3">
      <c r="B111" s="2"/>
      <c r="C111" s="2"/>
      <c r="D111" s="2"/>
      <c r="E111" s="2"/>
      <c r="F111" s="2"/>
      <c r="G111" s="2"/>
      <c r="H111" s="2"/>
    </row>
    <row r="112" spans="2:8" ht="15.9" customHeight="1" x14ac:dyDescent="0.3">
      <c r="B112" s="2"/>
      <c r="C112" s="2"/>
      <c r="D112" s="2"/>
      <c r="E112" s="2"/>
      <c r="F112" s="2"/>
      <c r="G112" s="2"/>
      <c r="H112" s="2"/>
    </row>
    <row r="113" spans="2:8" ht="15.9" customHeight="1" x14ac:dyDescent="0.3">
      <c r="B113" s="2"/>
      <c r="C113" s="2"/>
      <c r="D113" s="2"/>
      <c r="E113" s="2"/>
      <c r="F113" s="2"/>
      <c r="G113" s="2"/>
      <c r="H113" s="2"/>
    </row>
    <row r="154" spans="2:8" x14ac:dyDescent="0.3">
      <c r="B154" s="27"/>
      <c r="C154" s="27"/>
      <c r="G154" s="26"/>
      <c r="H154" s="26"/>
    </row>
    <row r="155" spans="2:8" x14ac:dyDescent="0.3">
      <c r="B155" s="24"/>
      <c r="C155" s="24"/>
      <c r="D155" s="24"/>
      <c r="E155" s="24"/>
      <c r="F155" s="24"/>
      <c r="G155" s="24"/>
      <c r="H155" s="24"/>
    </row>
    <row r="156" spans="2:8" x14ac:dyDescent="0.3">
      <c r="B156" s="27"/>
      <c r="C156" s="27"/>
      <c r="G156" s="26"/>
      <c r="H156" s="26"/>
    </row>
    <row r="157" spans="2:8" x14ac:dyDescent="0.3">
      <c r="B157" s="26"/>
      <c r="C157" s="26"/>
      <c r="D157" s="26"/>
      <c r="E157" s="26"/>
      <c r="F157" s="26"/>
      <c r="G157" s="26"/>
      <c r="H157" s="26"/>
    </row>
    <row r="158" spans="2:8" x14ac:dyDescent="0.3">
      <c r="B158" s="26"/>
      <c r="C158" s="26"/>
      <c r="D158" s="26"/>
      <c r="E158" s="26"/>
      <c r="F158" s="26"/>
      <c r="G158" s="26"/>
      <c r="H158" s="26"/>
    </row>
    <row r="159" spans="2:8" x14ac:dyDescent="0.3">
      <c r="B159" s="26"/>
      <c r="C159" s="26"/>
      <c r="D159" s="26"/>
      <c r="E159" s="26"/>
      <c r="F159" s="26"/>
      <c r="G159" s="26"/>
      <c r="H159" s="26"/>
    </row>
    <row r="162" spans="2:8" s="1" customFormat="1" x14ac:dyDescent="0.3">
      <c r="B162"/>
      <c r="D162"/>
      <c r="E162"/>
      <c r="F162"/>
      <c r="G162"/>
      <c r="H162"/>
    </row>
    <row r="163" spans="2:8" s="1" customFormat="1" x14ac:dyDescent="0.3">
      <c r="B163"/>
      <c r="D163"/>
      <c r="E163"/>
      <c r="F163"/>
      <c r="G163"/>
      <c r="H163"/>
    </row>
    <row r="164" spans="2:8" s="1" customFormat="1" x14ac:dyDescent="0.3">
      <c r="B164"/>
      <c r="D164"/>
      <c r="E164"/>
      <c r="F164"/>
      <c r="G164"/>
      <c r="H164"/>
    </row>
    <row r="165" spans="2:8" s="1" customFormat="1" x14ac:dyDescent="0.3">
      <c r="B165"/>
      <c r="D165"/>
      <c r="E165"/>
      <c r="F165"/>
      <c r="G165"/>
      <c r="H165"/>
    </row>
  </sheetData>
  <mergeCells count="13">
    <mergeCell ref="B156:C156"/>
    <mergeCell ref="G156:H156"/>
    <mergeCell ref="B157:H159"/>
    <mergeCell ref="B5:D7"/>
    <mergeCell ref="B2:D4"/>
    <mergeCell ref="B38:D40"/>
    <mergeCell ref="B110:C110"/>
    <mergeCell ref="G110:H110"/>
    <mergeCell ref="B154:C154"/>
    <mergeCell ref="G154:H154"/>
    <mergeCell ref="B155:H155"/>
    <mergeCell ref="B55:C55"/>
    <mergeCell ref="G55:H5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2D331-E54D-4D8D-91B9-7BD77EF6B6FC}">
  <dimension ref="B2:H164"/>
  <sheetViews>
    <sheetView topLeftCell="B1" zoomScale="66" zoomScaleNormal="70" workbookViewId="0">
      <selection activeCell="C14" sqref="C14"/>
    </sheetView>
  </sheetViews>
  <sheetFormatPr defaultColWidth="11" defaultRowHeight="15.6" x14ac:dyDescent="0.3"/>
  <cols>
    <col min="1" max="1" width="11" style="10"/>
    <col min="2" max="2" width="247.5" style="10" customWidth="1"/>
    <col min="3" max="3" width="14.796875" style="11" bestFit="1" customWidth="1"/>
    <col min="4" max="4" width="12.09765625" style="10" bestFit="1" customWidth="1"/>
    <col min="5" max="5" width="11" style="10"/>
    <col min="6" max="6" width="12.8984375" style="10" bestFit="1" customWidth="1"/>
    <col min="7" max="8" width="17" style="10" bestFit="1" customWidth="1"/>
    <col min="9" max="16384" width="11" style="10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7" t="s">
        <v>283</v>
      </c>
      <c r="C5" s="18"/>
      <c r="D5" s="18"/>
      <c r="E5" s="18"/>
      <c r="F5" s="18"/>
      <c r="G5" s="18"/>
      <c r="H5" s="18"/>
    </row>
    <row r="6" spans="2:8" x14ac:dyDescent="0.3">
      <c r="B6" s="18"/>
      <c r="C6" s="18"/>
      <c r="D6" s="18"/>
      <c r="E6" s="18"/>
      <c r="F6" s="18"/>
      <c r="G6" s="18"/>
      <c r="H6" s="18"/>
    </row>
    <row r="7" spans="2:8" x14ac:dyDescent="0.3">
      <c r="B7" s="18"/>
      <c r="C7" s="18"/>
      <c r="D7" s="18"/>
      <c r="E7" s="18"/>
      <c r="F7" s="18"/>
      <c r="G7" s="18"/>
      <c r="H7" s="18"/>
    </row>
    <row r="8" spans="2:8" x14ac:dyDescent="0.3">
      <c r="B8" s="10" t="s">
        <v>2</v>
      </c>
      <c r="C8" s="11" t="s">
        <v>3</v>
      </c>
      <c r="D8" s="10" t="s">
        <v>284</v>
      </c>
      <c r="E8" s="10" t="s">
        <v>285</v>
      </c>
      <c r="F8" s="10" t="s">
        <v>286</v>
      </c>
      <c r="G8" s="10" t="s">
        <v>287</v>
      </c>
      <c r="H8" s="10" t="s">
        <v>288</v>
      </c>
    </row>
    <row r="9" spans="2:8" ht="15.9" customHeight="1" x14ac:dyDescent="0.3">
      <c r="B9" s="19" t="s">
        <v>1</v>
      </c>
      <c r="C9" s="19"/>
      <c r="D9" s="19"/>
      <c r="E9" s="19"/>
      <c r="F9" s="19"/>
      <c r="G9" s="19"/>
      <c r="H9" s="19"/>
    </row>
    <row r="10" spans="2:8" ht="15.9" customHeight="1" x14ac:dyDescent="0.3">
      <c r="B10" s="19"/>
      <c r="C10" s="19"/>
      <c r="D10" s="19"/>
      <c r="E10" s="19"/>
      <c r="F10" s="19"/>
      <c r="G10" s="19"/>
      <c r="H10" s="19"/>
    </row>
    <row r="11" spans="2:8" ht="15.9" customHeight="1" x14ac:dyDescent="0.3">
      <c r="B11" s="19"/>
      <c r="C11" s="19"/>
      <c r="D11" s="19"/>
      <c r="E11" s="19"/>
      <c r="F11" s="19"/>
      <c r="G11" s="19"/>
      <c r="H11" s="19"/>
    </row>
    <row r="12" spans="2:8" x14ac:dyDescent="0.3">
      <c r="B12"/>
      <c r="C12" s="13" t="e">
        <f>_xlfn.XLOOKUP(B12,SPRZĘT[Nazwa produktu],SPRZĘT[Symbol produktu])</f>
        <v>#N/A</v>
      </c>
    </row>
    <row r="13" spans="2:8" x14ac:dyDescent="0.3">
      <c r="B13"/>
      <c r="C13" s="13" t="e">
        <f>_xlfn.XLOOKUP(B13,SPRZĘT[Nazwa produktu],SPRZĘT[Symbol produktu])</f>
        <v>#N/A</v>
      </c>
    </row>
    <row r="14" spans="2:8" x14ac:dyDescent="0.3">
      <c r="B14"/>
      <c r="C14" s="13" t="e">
        <f>_xlfn.XLOOKUP(B14,SPRZĘT[Nazwa produktu],SPRZĘT[Symbol produktu])</f>
        <v>#N/A</v>
      </c>
    </row>
    <row r="15" spans="2:8" x14ac:dyDescent="0.3">
      <c r="B15"/>
      <c r="C15" s="13" t="e">
        <f>_xlfn.XLOOKUP(B15,SPRZĘT[Nazwa produktu],SPRZĘT[Symbol produktu])</f>
        <v>#N/A</v>
      </c>
    </row>
    <row r="16" spans="2:8" x14ac:dyDescent="0.3">
      <c r="B16"/>
      <c r="C16" s="13" t="e">
        <f>_xlfn.XLOOKUP(B16,SPRZĘT[Nazwa produktu],SPRZĘT[Symbol produktu])</f>
        <v>#N/A</v>
      </c>
    </row>
    <row r="17" spans="2:3" x14ac:dyDescent="0.3">
      <c r="B17"/>
      <c r="C17" s="13" t="e">
        <f>_xlfn.XLOOKUP(B17,SPRZĘT[Nazwa produktu],SPRZĘT[Symbol produktu])</f>
        <v>#N/A</v>
      </c>
    </row>
    <row r="18" spans="2:3" x14ac:dyDescent="0.3">
      <c r="B18"/>
      <c r="C18" s="13" t="e">
        <f>_xlfn.XLOOKUP(B18,SPRZĘT[Nazwa produktu],SPRZĘT[Symbol produktu])</f>
        <v>#N/A</v>
      </c>
    </row>
    <row r="19" spans="2:3" x14ac:dyDescent="0.3">
      <c r="B19"/>
      <c r="C19" s="13" t="e">
        <f>_xlfn.XLOOKUP(B19,SPRZĘT[Nazwa produktu],SPRZĘT[Symbol produktu])</f>
        <v>#N/A</v>
      </c>
    </row>
    <row r="20" spans="2:3" x14ac:dyDescent="0.3">
      <c r="B20"/>
      <c r="C20" s="13" t="e">
        <f>_xlfn.XLOOKUP(B20,SPRZĘT[Nazwa produktu],SPRZĘT[Symbol produktu])</f>
        <v>#N/A</v>
      </c>
    </row>
    <row r="21" spans="2:3" x14ac:dyDescent="0.3">
      <c r="B21"/>
      <c r="C21" s="13" t="e">
        <f>_xlfn.XLOOKUP(B21,SPRZĘT[Nazwa produktu],SPRZĘT[Symbol produktu])</f>
        <v>#N/A</v>
      </c>
    </row>
    <row r="22" spans="2:3" x14ac:dyDescent="0.3">
      <c r="B22"/>
      <c r="C22" s="13" t="e">
        <f>_xlfn.XLOOKUP(B22,SPRZĘT[Nazwa produktu],SPRZĘT[Symbol produktu])</f>
        <v>#N/A</v>
      </c>
    </row>
    <row r="23" spans="2:3" x14ac:dyDescent="0.3">
      <c r="B23"/>
      <c r="C23" s="13" t="e">
        <f>_xlfn.XLOOKUP(B23,SPRZĘT[Nazwa produktu],SPRZĘT[Symbol produktu])</f>
        <v>#N/A</v>
      </c>
    </row>
    <row r="24" spans="2:3" x14ac:dyDescent="0.3">
      <c r="B24"/>
      <c r="C24" s="13" t="e">
        <f>_xlfn.XLOOKUP(B24,SPRZĘT[Nazwa produktu],SPRZĘT[Symbol produktu])</f>
        <v>#N/A</v>
      </c>
    </row>
    <row r="25" spans="2:3" x14ac:dyDescent="0.3">
      <c r="B25"/>
      <c r="C25" s="13" t="e">
        <f>_xlfn.XLOOKUP(B25,SPRZĘT[Nazwa produktu],SPRZĘT[Symbol produktu])</f>
        <v>#N/A</v>
      </c>
    </row>
    <row r="26" spans="2:3" x14ac:dyDescent="0.3">
      <c r="B26"/>
      <c r="C26" s="13" t="e">
        <f>_xlfn.XLOOKUP(B26,SPRZĘT[Nazwa produktu],SPRZĘT[Symbol produktu])</f>
        <v>#N/A</v>
      </c>
    </row>
    <row r="27" spans="2:3" x14ac:dyDescent="0.3">
      <c r="B27"/>
      <c r="C27" s="13" t="e">
        <f>_xlfn.XLOOKUP(B27,SPRZĘT[Nazwa produktu],SPRZĘT[Symbol produktu])</f>
        <v>#N/A</v>
      </c>
    </row>
    <row r="28" spans="2:3" x14ac:dyDescent="0.3">
      <c r="B28"/>
      <c r="C28" s="13" t="e">
        <f>_xlfn.XLOOKUP(B28,SPRZĘT[Nazwa produktu],SPRZĘT[Symbol produktu])</f>
        <v>#N/A</v>
      </c>
    </row>
    <row r="29" spans="2:3" x14ac:dyDescent="0.3">
      <c r="B29"/>
      <c r="C29" s="13" t="e">
        <f>_xlfn.XLOOKUP(B29,SPRZĘT[Nazwa produktu],SPRZĘT[Symbol produktu])</f>
        <v>#N/A</v>
      </c>
    </row>
    <row r="30" spans="2:3" x14ac:dyDescent="0.3">
      <c r="B30"/>
      <c r="C30" s="13" t="e">
        <f>_xlfn.XLOOKUP(B30,SPRZĘT[Nazwa produktu],SPRZĘT[Symbol produktu])</f>
        <v>#N/A</v>
      </c>
    </row>
    <row r="31" spans="2:3" x14ac:dyDescent="0.3">
      <c r="B31"/>
      <c r="C31" s="13" t="e">
        <f>_xlfn.XLOOKUP(B31,SPRZĘT[Nazwa produktu],SPRZĘT[Symbol produktu])</f>
        <v>#N/A</v>
      </c>
    </row>
    <row r="32" spans="2:3" x14ac:dyDescent="0.3">
      <c r="B32"/>
      <c r="C32" s="13" t="e">
        <f>_xlfn.XLOOKUP(B32,SPRZĘT[Nazwa produktu],SPRZĘT[Symbol produktu])</f>
        <v>#N/A</v>
      </c>
    </row>
    <row r="33" spans="2:3" x14ac:dyDescent="0.3">
      <c r="B33"/>
      <c r="C33" s="13" t="e">
        <f>_xlfn.XLOOKUP(B33,SPRZĘT[Nazwa produktu],SPRZĘT[Symbol produktu])</f>
        <v>#N/A</v>
      </c>
    </row>
    <row r="34" spans="2:3" x14ac:dyDescent="0.3">
      <c r="B34"/>
      <c r="C34" s="13" t="e">
        <f>_xlfn.XLOOKUP(B34,SPRZĘT[Nazwa produktu],SPRZĘT[Symbol produktu])</f>
        <v>#N/A</v>
      </c>
    </row>
    <row r="35" spans="2:3" x14ac:dyDescent="0.3">
      <c r="B35"/>
      <c r="C35" s="13" t="e">
        <f>_xlfn.XLOOKUP(B35,SPRZĘT[Nazwa produktu],SPRZĘT[Symbol produktu])</f>
        <v>#N/A</v>
      </c>
    </row>
    <row r="36" spans="2:3" x14ac:dyDescent="0.3">
      <c r="B36"/>
      <c r="C36" s="13" t="e">
        <f>_xlfn.XLOOKUP(B36,SPRZĘT[Nazwa produktu],SPRZĘT[Symbol produktu])</f>
        <v>#N/A</v>
      </c>
    </row>
    <row r="37" spans="2:3" x14ac:dyDescent="0.3">
      <c r="B37"/>
      <c r="C37" s="13" t="e">
        <f>_xlfn.XLOOKUP(B37,SPRZĘT[Nazwa produktu],SPRZĘT[Symbol produktu])</f>
        <v>#N/A</v>
      </c>
    </row>
    <row r="38" spans="2:3" x14ac:dyDescent="0.3">
      <c r="B38"/>
      <c r="C38" s="13" t="e">
        <f>_xlfn.XLOOKUP(B38,SPRZĘT[Nazwa produktu],SPRZĘT[Symbol produktu])</f>
        <v>#N/A</v>
      </c>
    </row>
    <row r="39" spans="2:3" x14ac:dyDescent="0.3">
      <c r="B39"/>
      <c r="C39" s="13" t="e">
        <f>_xlfn.XLOOKUP(B39,SPRZĘT[Nazwa produktu],SPRZĘT[Symbol produktu])</f>
        <v>#N/A</v>
      </c>
    </row>
    <row r="40" spans="2:3" x14ac:dyDescent="0.3">
      <c r="B40"/>
      <c r="C40" s="13" t="e">
        <f>_xlfn.XLOOKUP(B40,SPRZĘT[Nazwa produktu],SPRZĘT[Symbol produktu])</f>
        <v>#N/A</v>
      </c>
    </row>
    <row r="41" spans="2:3" x14ac:dyDescent="0.3">
      <c r="B41"/>
      <c r="C41" s="13" t="e">
        <f>_xlfn.XLOOKUP(B41,SPRZĘT[Nazwa produktu],SPRZĘT[Symbol produktu])</f>
        <v>#N/A</v>
      </c>
    </row>
    <row r="42" spans="2:3" x14ac:dyDescent="0.3">
      <c r="B42"/>
      <c r="C42" s="13" t="e">
        <f>_xlfn.XLOOKUP(B42,SPRZĘT[Nazwa produktu],SPRZĘT[Symbol produktu])</f>
        <v>#N/A</v>
      </c>
    </row>
    <row r="43" spans="2:3" x14ac:dyDescent="0.3">
      <c r="B43"/>
      <c r="C43" s="13" t="e">
        <f>_xlfn.XLOOKUP(B43,SPRZĘT[Nazwa produktu],SPRZĘT[Symbol produktu])</f>
        <v>#N/A</v>
      </c>
    </row>
    <row r="44" spans="2:3" x14ac:dyDescent="0.3">
      <c r="B44"/>
      <c r="C44" s="13" t="e">
        <f>_xlfn.XLOOKUP(B44,SPRZĘT[Nazwa produktu],SPRZĘT[Symbol produktu])</f>
        <v>#N/A</v>
      </c>
    </row>
    <row r="45" spans="2:3" x14ac:dyDescent="0.3">
      <c r="B45"/>
      <c r="C45" s="13" t="e">
        <f>_xlfn.XLOOKUP(B45,SPRZĘT[Nazwa produktu],SPRZĘT[Symbol produktu])</f>
        <v>#N/A</v>
      </c>
    </row>
    <row r="46" spans="2:3" x14ac:dyDescent="0.3">
      <c r="B46"/>
      <c r="C46" s="13" t="e">
        <f>_xlfn.XLOOKUP(B46,SPRZĘT[Nazwa produktu],SPRZĘT[Symbol produktu])</f>
        <v>#N/A</v>
      </c>
    </row>
    <row r="47" spans="2:3" x14ac:dyDescent="0.3">
      <c r="B47"/>
      <c r="C47" s="13" t="e">
        <f>_xlfn.XLOOKUP(B47,SPRZĘT[Nazwa produktu],SPRZĘT[Symbol produktu])</f>
        <v>#N/A</v>
      </c>
    </row>
    <row r="48" spans="2:3" x14ac:dyDescent="0.3">
      <c r="B48"/>
      <c r="C48" s="13" t="e">
        <f>_xlfn.XLOOKUP(B48,SPRZĘT[Nazwa produktu],SPRZĘT[Symbol produktu])</f>
        <v>#N/A</v>
      </c>
    </row>
    <row r="49" spans="2:8" x14ac:dyDescent="0.3">
      <c r="B49"/>
      <c r="C49" s="13" t="e">
        <f>_xlfn.XLOOKUP(B49,SPRZĘT[Nazwa produktu],SPRZĘT[Symbol produktu])</f>
        <v>#N/A</v>
      </c>
    </row>
    <row r="50" spans="2:8" x14ac:dyDescent="0.3">
      <c r="B50"/>
      <c r="C50" s="13" t="e">
        <f>_xlfn.XLOOKUP(B50,SPRZĘT[Nazwa produktu],SPRZĘT[Symbol produktu])</f>
        <v>#N/A</v>
      </c>
    </row>
    <row r="51" spans="2:8" x14ac:dyDescent="0.3">
      <c r="B51"/>
      <c r="C51" s="13" t="e">
        <f>_xlfn.XLOOKUP(B51,SPRZĘT[Nazwa produktu],SPRZĘT[Symbol produktu])</f>
        <v>#N/A</v>
      </c>
    </row>
    <row r="52" spans="2:8" x14ac:dyDescent="0.3">
      <c r="B52"/>
      <c r="C52" s="13" t="e">
        <f>_xlfn.XLOOKUP(B52,SPRZĘT[Nazwa produktu],SPRZĘT[Symbol produktu])</f>
        <v>#N/A</v>
      </c>
    </row>
    <row r="53" spans="2:8" x14ac:dyDescent="0.3">
      <c r="B53"/>
      <c r="C53" s="13" t="e">
        <f>_xlfn.XLOOKUP(B53,SPRZĘT[Nazwa produktu],SPRZĘT[Symbol produktu])</f>
        <v>#N/A</v>
      </c>
    </row>
    <row r="54" spans="2:8" x14ac:dyDescent="0.3">
      <c r="B54" s="20" t="s">
        <v>272</v>
      </c>
      <c r="C54" s="20"/>
      <c r="G54" s="15" t="s">
        <v>289</v>
      </c>
      <c r="H54" s="15"/>
    </row>
    <row r="55" spans="2:8" ht="15.9" customHeight="1" x14ac:dyDescent="0.3">
      <c r="B55" s="21" t="s">
        <v>88</v>
      </c>
      <c r="C55" s="21"/>
      <c r="D55" s="21"/>
      <c r="E55" s="21"/>
      <c r="F55" s="21"/>
      <c r="G55" s="21"/>
      <c r="H55" s="21"/>
    </row>
    <row r="56" spans="2:8" ht="15.9" customHeight="1" x14ac:dyDescent="0.3">
      <c r="B56" s="21"/>
      <c r="C56" s="21"/>
      <c r="D56" s="21"/>
      <c r="E56" s="21"/>
      <c r="F56" s="21"/>
      <c r="G56" s="21"/>
      <c r="H56" s="21"/>
    </row>
    <row r="57" spans="2:8" ht="15.9" customHeight="1" x14ac:dyDescent="0.3">
      <c r="B57" s="21"/>
      <c r="C57" s="21"/>
      <c r="D57" s="21"/>
      <c r="E57" s="21"/>
      <c r="F57" s="21"/>
      <c r="G57" s="21"/>
      <c r="H57" s="21"/>
    </row>
    <row r="58" spans="2:8" x14ac:dyDescent="0.3">
      <c r="B58"/>
      <c r="C58" s="13" t="e">
        <f>_xlfn.XLOOKUP(B53,OPROGRAMOWANIE[Nazwa produktu],OPROGRAMOWANIE[Symbol produktu])</f>
        <v>#N/A</v>
      </c>
    </row>
    <row r="59" spans="2:8" x14ac:dyDescent="0.3">
      <c r="B59"/>
      <c r="C59" s="13" t="e">
        <f>_xlfn.XLOOKUP(B54,OPROGRAMOWANIE[Nazwa produktu],OPROGRAMOWANIE[Symbol produktu])</f>
        <v>#N/A</v>
      </c>
    </row>
    <row r="60" spans="2:8" x14ac:dyDescent="0.3">
      <c r="B60"/>
      <c r="C60" s="13" t="e">
        <f>_xlfn.XLOOKUP(B55,OPROGRAMOWANIE[Nazwa produktu],OPROGRAMOWANIE[Symbol produktu])</f>
        <v>#N/A</v>
      </c>
    </row>
    <row r="61" spans="2:8" x14ac:dyDescent="0.3">
      <c r="B61"/>
      <c r="C61" s="13" t="e">
        <f>_xlfn.XLOOKUP(B56,OPROGRAMOWANIE[Nazwa produktu],OPROGRAMOWANIE[Symbol produktu])</f>
        <v>#N/A</v>
      </c>
    </row>
    <row r="62" spans="2:8" x14ac:dyDescent="0.3">
      <c r="B62"/>
      <c r="C62" s="13" t="e">
        <f>_xlfn.XLOOKUP(B57,OPROGRAMOWANIE[Nazwa produktu],OPROGRAMOWANIE[Symbol produktu])</f>
        <v>#N/A</v>
      </c>
    </row>
    <row r="63" spans="2:8" x14ac:dyDescent="0.3">
      <c r="B63"/>
      <c r="C63" s="13" t="e">
        <f>_xlfn.XLOOKUP(B58,OPROGRAMOWANIE[Nazwa produktu],OPROGRAMOWANIE[Symbol produktu])</f>
        <v>#N/A</v>
      </c>
    </row>
    <row r="64" spans="2:8" x14ac:dyDescent="0.3">
      <c r="B64"/>
      <c r="C64" s="13" t="e">
        <f>_xlfn.XLOOKUP(B59,OPROGRAMOWANIE[Nazwa produktu],OPROGRAMOWANIE[Symbol produktu])</f>
        <v>#N/A</v>
      </c>
    </row>
    <row r="65" spans="2:3" x14ac:dyDescent="0.3">
      <c r="B65"/>
      <c r="C65" s="13" t="e">
        <f>_xlfn.XLOOKUP(B60,OPROGRAMOWANIE[Nazwa produktu],OPROGRAMOWANIE[Symbol produktu])</f>
        <v>#N/A</v>
      </c>
    </row>
    <row r="66" spans="2:3" x14ac:dyDescent="0.3">
      <c r="B66"/>
      <c r="C66" s="13" t="e">
        <f>_xlfn.XLOOKUP(B61,OPROGRAMOWANIE[Nazwa produktu],OPROGRAMOWANIE[Symbol produktu])</f>
        <v>#N/A</v>
      </c>
    </row>
    <row r="67" spans="2:3" x14ac:dyDescent="0.3">
      <c r="B67"/>
      <c r="C67" s="13" t="e">
        <f>_xlfn.XLOOKUP(B62,OPROGRAMOWANIE[Nazwa produktu],OPROGRAMOWANIE[Symbol produktu])</f>
        <v>#N/A</v>
      </c>
    </row>
    <row r="68" spans="2:3" x14ac:dyDescent="0.3">
      <c r="B68"/>
      <c r="C68" s="13" t="e">
        <f>_xlfn.XLOOKUP(B63,OPROGRAMOWANIE[Nazwa produktu],OPROGRAMOWANIE[Symbol produktu])</f>
        <v>#N/A</v>
      </c>
    </row>
    <row r="69" spans="2:3" x14ac:dyDescent="0.3">
      <c r="B69"/>
      <c r="C69" s="13" t="e">
        <f>_xlfn.XLOOKUP(B64,OPROGRAMOWANIE[Nazwa produktu],OPROGRAMOWANIE[Symbol produktu])</f>
        <v>#N/A</v>
      </c>
    </row>
    <row r="70" spans="2:3" x14ac:dyDescent="0.3">
      <c r="B70"/>
      <c r="C70" s="13" t="e">
        <f>_xlfn.XLOOKUP(B65,OPROGRAMOWANIE[Nazwa produktu],OPROGRAMOWANIE[Symbol produktu])</f>
        <v>#N/A</v>
      </c>
    </row>
    <row r="71" spans="2:3" x14ac:dyDescent="0.3">
      <c r="B71"/>
      <c r="C71" s="13" t="e">
        <f>_xlfn.XLOOKUP(B66,OPROGRAMOWANIE[Nazwa produktu],OPROGRAMOWANIE[Symbol produktu])</f>
        <v>#N/A</v>
      </c>
    </row>
    <row r="72" spans="2:3" x14ac:dyDescent="0.3">
      <c r="B72"/>
      <c r="C72" s="13" t="e">
        <f>_xlfn.XLOOKUP(B67,OPROGRAMOWANIE[Nazwa produktu],OPROGRAMOWANIE[Symbol produktu])</f>
        <v>#N/A</v>
      </c>
    </row>
    <row r="73" spans="2:3" x14ac:dyDescent="0.3">
      <c r="B73"/>
      <c r="C73" s="13" t="e">
        <f>_xlfn.XLOOKUP(B68,OPROGRAMOWANIE[Nazwa produktu],OPROGRAMOWANIE[Symbol produktu])</f>
        <v>#N/A</v>
      </c>
    </row>
    <row r="74" spans="2:3" x14ac:dyDescent="0.3">
      <c r="B74"/>
      <c r="C74" s="13" t="e">
        <f>_xlfn.XLOOKUP(B69,OPROGRAMOWANIE[Nazwa produktu],OPROGRAMOWANIE[Symbol produktu])</f>
        <v>#N/A</v>
      </c>
    </row>
    <row r="75" spans="2:3" x14ac:dyDescent="0.3">
      <c r="B75"/>
      <c r="C75" s="13" t="e">
        <f>_xlfn.XLOOKUP(B70,OPROGRAMOWANIE[Nazwa produktu],OPROGRAMOWANIE[Symbol produktu])</f>
        <v>#N/A</v>
      </c>
    </row>
    <row r="76" spans="2:3" x14ac:dyDescent="0.3">
      <c r="B76"/>
      <c r="C76" s="13" t="e">
        <f>_xlfn.XLOOKUP(B71,OPROGRAMOWANIE[Nazwa produktu],OPROGRAMOWANIE[Symbol produktu])</f>
        <v>#N/A</v>
      </c>
    </row>
    <row r="77" spans="2:3" x14ac:dyDescent="0.3">
      <c r="B77"/>
      <c r="C77" s="13" t="e">
        <f>_xlfn.XLOOKUP(B72,OPROGRAMOWANIE[Nazwa produktu],OPROGRAMOWANIE[Symbol produktu])</f>
        <v>#N/A</v>
      </c>
    </row>
    <row r="78" spans="2:3" x14ac:dyDescent="0.3">
      <c r="B78"/>
      <c r="C78" s="13" t="e">
        <f>_xlfn.XLOOKUP(B73,OPROGRAMOWANIE[Nazwa produktu],OPROGRAMOWANIE[Symbol produktu])</f>
        <v>#N/A</v>
      </c>
    </row>
    <row r="79" spans="2:3" x14ac:dyDescent="0.3">
      <c r="B79"/>
      <c r="C79" s="13" t="e">
        <f>_xlfn.XLOOKUP(B74,OPROGRAMOWANIE[Nazwa produktu],OPROGRAMOWANIE[Symbol produktu])</f>
        <v>#N/A</v>
      </c>
    </row>
    <row r="80" spans="2:3" x14ac:dyDescent="0.3">
      <c r="B80"/>
      <c r="C80" s="13" t="e">
        <f>_xlfn.XLOOKUP(B75,OPROGRAMOWANIE[Nazwa produktu],OPROGRAMOWANIE[Symbol produktu])</f>
        <v>#N/A</v>
      </c>
    </row>
    <row r="81" spans="2:3" x14ac:dyDescent="0.3">
      <c r="B81"/>
      <c r="C81" s="13" t="e">
        <f>_xlfn.XLOOKUP(B76,OPROGRAMOWANIE[Nazwa produktu],OPROGRAMOWANIE[Symbol produktu])</f>
        <v>#N/A</v>
      </c>
    </row>
    <row r="82" spans="2:3" x14ac:dyDescent="0.3">
      <c r="B82"/>
      <c r="C82" s="13" t="e">
        <f>_xlfn.XLOOKUP(B77,OPROGRAMOWANIE[Nazwa produktu],OPROGRAMOWANIE[Symbol produktu])</f>
        <v>#N/A</v>
      </c>
    </row>
    <row r="83" spans="2:3" x14ac:dyDescent="0.3">
      <c r="B83"/>
      <c r="C83" s="13" t="e">
        <f>_xlfn.XLOOKUP(B78,OPROGRAMOWANIE[Nazwa produktu],OPROGRAMOWANIE[Symbol produktu])</f>
        <v>#N/A</v>
      </c>
    </row>
    <row r="84" spans="2:3" x14ac:dyDescent="0.3">
      <c r="B84"/>
      <c r="C84" s="13" t="e">
        <f>_xlfn.XLOOKUP(B79,OPROGRAMOWANIE[Nazwa produktu],OPROGRAMOWANIE[Symbol produktu])</f>
        <v>#N/A</v>
      </c>
    </row>
    <row r="85" spans="2:3" x14ac:dyDescent="0.3">
      <c r="B85"/>
      <c r="C85" s="13" t="e">
        <f>_xlfn.XLOOKUP(B80,OPROGRAMOWANIE[Nazwa produktu],OPROGRAMOWANIE[Symbol produktu])</f>
        <v>#N/A</v>
      </c>
    </row>
    <row r="86" spans="2:3" x14ac:dyDescent="0.3">
      <c r="B86"/>
      <c r="C86" s="13" t="e">
        <f>_xlfn.XLOOKUP(B81,OPROGRAMOWANIE[Nazwa produktu],OPROGRAMOWANIE[Symbol produktu])</f>
        <v>#N/A</v>
      </c>
    </row>
    <row r="87" spans="2:3" x14ac:dyDescent="0.3">
      <c r="B87"/>
      <c r="C87" s="13" t="e">
        <f>_xlfn.XLOOKUP(B82,OPROGRAMOWANIE[Nazwa produktu],OPROGRAMOWANIE[Symbol produktu])</f>
        <v>#N/A</v>
      </c>
    </row>
    <row r="88" spans="2:3" x14ac:dyDescent="0.3">
      <c r="B88"/>
      <c r="C88" s="13" t="e">
        <f>_xlfn.XLOOKUP(B83,OPROGRAMOWANIE[Nazwa produktu],OPROGRAMOWANIE[Symbol produktu])</f>
        <v>#N/A</v>
      </c>
    </row>
    <row r="89" spans="2:3" x14ac:dyDescent="0.3">
      <c r="B89"/>
      <c r="C89" s="13" t="e">
        <f>_xlfn.XLOOKUP(B84,OPROGRAMOWANIE[Nazwa produktu],OPROGRAMOWANIE[Symbol produktu])</f>
        <v>#N/A</v>
      </c>
    </row>
    <row r="90" spans="2:3" x14ac:dyDescent="0.3">
      <c r="B90"/>
      <c r="C90" s="13" t="e">
        <f>_xlfn.XLOOKUP(B85,OPROGRAMOWANIE[Nazwa produktu],OPROGRAMOWANIE[Symbol produktu])</f>
        <v>#N/A</v>
      </c>
    </row>
    <row r="91" spans="2:3" x14ac:dyDescent="0.3">
      <c r="B91"/>
      <c r="C91" s="13" t="e">
        <f>_xlfn.XLOOKUP(B86,OPROGRAMOWANIE[Nazwa produktu],OPROGRAMOWANIE[Symbol produktu])</f>
        <v>#N/A</v>
      </c>
    </row>
    <row r="92" spans="2:3" x14ac:dyDescent="0.3">
      <c r="B92"/>
      <c r="C92" s="13" t="e">
        <f>_xlfn.XLOOKUP(B87,OPROGRAMOWANIE[Nazwa produktu],OPROGRAMOWANIE[Symbol produktu])</f>
        <v>#N/A</v>
      </c>
    </row>
    <row r="93" spans="2:3" x14ac:dyDescent="0.3">
      <c r="B93"/>
      <c r="C93" s="13" t="e">
        <f>_xlfn.XLOOKUP(B88,OPROGRAMOWANIE[Nazwa produktu],OPROGRAMOWANIE[Symbol produktu])</f>
        <v>#N/A</v>
      </c>
    </row>
    <row r="94" spans="2:3" x14ac:dyDescent="0.3">
      <c r="B94"/>
      <c r="C94" s="13" t="e">
        <f>_xlfn.XLOOKUP(B89,OPROGRAMOWANIE[Nazwa produktu],OPROGRAMOWANIE[Symbol produktu])</f>
        <v>#N/A</v>
      </c>
    </row>
    <row r="95" spans="2:3" x14ac:dyDescent="0.3">
      <c r="B95"/>
      <c r="C95" s="13" t="e">
        <f>_xlfn.XLOOKUP(B90,OPROGRAMOWANIE[Nazwa produktu],OPROGRAMOWANIE[Symbol produktu])</f>
        <v>#N/A</v>
      </c>
    </row>
    <row r="96" spans="2:3" x14ac:dyDescent="0.3">
      <c r="B96"/>
      <c r="C96" s="13" t="e">
        <f>_xlfn.XLOOKUP(B91,OPROGRAMOWANIE[Nazwa produktu],OPROGRAMOWANIE[Symbol produktu])</f>
        <v>#N/A</v>
      </c>
    </row>
    <row r="97" spans="2:8" x14ac:dyDescent="0.3">
      <c r="B97"/>
      <c r="C97" s="13" t="e">
        <f>_xlfn.XLOOKUP(B92,OPROGRAMOWANIE[Nazwa produktu],OPROGRAMOWANIE[Symbol produktu])</f>
        <v>#N/A</v>
      </c>
    </row>
    <row r="98" spans="2:8" x14ac:dyDescent="0.3">
      <c r="B98"/>
      <c r="C98" s="13" t="e">
        <f>_xlfn.XLOOKUP(B93,OPROGRAMOWANIE[Nazwa produktu],OPROGRAMOWANIE[Symbol produktu])</f>
        <v>#N/A</v>
      </c>
    </row>
    <row r="99" spans="2:8" x14ac:dyDescent="0.3">
      <c r="B99"/>
      <c r="C99" s="13" t="e">
        <f>_xlfn.XLOOKUP(B94,OPROGRAMOWANIE[Nazwa produktu],OPROGRAMOWANIE[Symbol produktu])</f>
        <v>#N/A</v>
      </c>
    </row>
    <row r="100" spans="2:8" x14ac:dyDescent="0.3">
      <c r="B100"/>
      <c r="C100" s="13" t="e">
        <f>_xlfn.XLOOKUP(B95,OPROGRAMOWANIE[Nazwa produktu],OPROGRAMOWANIE[Symbol produktu])</f>
        <v>#N/A</v>
      </c>
    </row>
    <row r="101" spans="2:8" x14ac:dyDescent="0.3">
      <c r="B101"/>
      <c r="C101" s="13" t="e">
        <f>_xlfn.XLOOKUP(B96,OPROGRAMOWANIE[Nazwa produktu],OPROGRAMOWANIE[Symbol produktu])</f>
        <v>#N/A</v>
      </c>
    </row>
    <row r="102" spans="2:8" x14ac:dyDescent="0.3">
      <c r="B102"/>
      <c r="C102" s="13" t="e">
        <f>_xlfn.XLOOKUP(B97,OPROGRAMOWANIE[Nazwa produktu],OPROGRAMOWANIE[Symbol produktu])</f>
        <v>#N/A</v>
      </c>
    </row>
    <row r="103" spans="2:8" x14ac:dyDescent="0.3">
      <c r="B103"/>
      <c r="C103" s="13" t="e">
        <f>_xlfn.XLOOKUP(B98,OPROGRAMOWANIE[Nazwa produktu],OPROGRAMOWANIE[Symbol produktu])</f>
        <v>#N/A</v>
      </c>
    </row>
    <row r="104" spans="2:8" x14ac:dyDescent="0.3">
      <c r="B104"/>
      <c r="C104" s="13" t="e">
        <f>_xlfn.XLOOKUP(B99,OPROGRAMOWANIE[Nazwa produktu],OPROGRAMOWANIE[Symbol produktu])</f>
        <v>#N/A</v>
      </c>
    </row>
    <row r="105" spans="2:8" x14ac:dyDescent="0.3">
      <c r="B105"/>
      <c r="C105" s="13" t="e">
        <f>_xlfn.XLOOKUP(B100,OPROGRAMOWANIE[Nazwa produktu],OPROGRAMOWANIE[Symbol produktu])</f>
        <v>#N/A</v>
      </c>
    </row>
    <row r="106" spans="2:8" x14ac:dyDescent="0.3">
      <c r="B106"/>
      <c r="C106" s="13" t="e">
        <f>_xlfn.XLOOKUP(B101,OPROGRAMOWANIE[Nazwa produktu],OPROGRAMOWANIE[Symbol produktu])</f>
        <v>#N/A</v>
      </c>
    </row>
    <row r="107" spans="2:8" x14ac:dyDescent="0.3">
      <c r="B107"/>
      <c r="C107" s="13" t="e">
        <f>_xlfn.XLOOKUP(B102,OPROGRAMOWANIE[Nazwa produktu],OPROGRAMOWANIE[Symbol produktu])</f>
        <v>#N/A</v>
      </c>
    </row>
    <row r="108" spans="2:8" x14ac:dyDescent="0.3">
      <c r="B108"/>
      <c r="C108" s="13" t="e">
        <f>_xlfn.XLOOKUP(B103,OPROGRAMOWANIE[Nazwa produktu],OPROGRAMOWANIE[Symbol produktu])</f>
        <v>#N/A</v>
      </c>
    </row>
    <row r="109" spans="2:8" x14ac:dyDescent="0.3">
      <c r="B109" s="20" t="s">
        <v>272</v>
      </c>
      <c r="C109" s="20"/>
      <c r="G109" s="15" t="s">
        <v>289</v>
      </c>
      <c r="H109" s="15"/>
    </row>
    <row r="110" spans="2:8" ht="15.9" customHeight="1" x14ac:dyDescent="0.3">
      <c r="B110" s="19" t="s">
        <v>191</v>
      </c>
      <c r="C110" s="19"/>
      <c r="D110" s="19"/>
      <c r="E110" s="19"/>
      <c r="F110" s="19"/>
      <c r="G110" s="19"/>
      <c r="H110" s="19"/>
    </row>
    <row r="111" spans="2:8" ht="15.9" customHeight="1" x14ac:dyDescent="0.3">
      <c r="B111" s="19"/>
      <c r="C111" s="19"/>
      <c r="D111" s="19"/>
      <c r="E111" s="19"/>
      <c r="F111" s="19"/>
      <c r="G111" s="19"/>
      <c r="H111" s="19"/>
    </row>
    <row r="112" spans="2:8" ht="15.9" customHeight="1" x14ac:dyDescent="0.3">
      <c r="B112" s="19"/>
      <c r="C112" s="19"/>
      <c r="D112" s="19"/>
      <c r="E112" s="19"/>
      <c r="F112" s="19"/>
      <c r="G112" s="19"/>
      <c r="H112" s="19"/>
    </row>
    <row r="113" spans="2:3" x14ac:dyDescent="0.3">
      <c r="B113"/>
      <c r="C113" s="13" t="e">
        <f>_xlfn.XLOOKUP(B103,USŁUGI[Nazwa produktu],USŁUGI[Symbol produktu])</f>
        <v>#N/A</v>
      </c>
    </row>
    <row r="114" spans="2:3" x14ac:dyDescent="0.3">
      <c r="B114"/>
      <c r="C114" s="13" t="e">
        <f>_xlfn.XLOOKUP(B104,USŁUGI[Nazwa produktu],USŁUGI[Symbol produktu])</f>
        <v>#N/A</v>
      </c>
    </row>
    <row r="115" spans="2:3" x14ac:dyDescent="0.3">
      <c r="B115"/>
      <c r="C115" s="13" t="e">
        <f>_xlfn.XLOOKUP(B105,USŁUGI[Nazwa produktu],USŁUGI[Symbol produktu])</f>
        <v>#N/A</v>
      </c>
    </row>
    <row r="116" spans="2:3" x14ac:dyDescent="0.3">
      <c r="B116"/>
      <c r="C116" s="13" t="e">
        <f>_xlfn.XLOOKUP(B106,USŁUGI[Nazwa produktu],USŁUGI[Symbol produktu])</f>
        <v>#N/A</v>
      </c>
    </row>
    <row r="117" spans="2:3" x14ac:dyDescent="0.3">
      <c r="B117"/>
      <c r="C117" s="13" t="e">
        <f>_xlfn.XLOOKUP(B107,USŁUGI[Nazwa produktu],USŁUGI[Symbol produktu])</f>
        <v>#N/A</v>
      </c>
    </row>
    <row r="118" spans="2:3" x14ac:dyDescent="0.3">
      <c r="B118"/>
      <c r="C118" s="13" t="e">
        <f>_xlfn.XLOOKUP(B108,USŁUGI[Nazwa produktu],USŁUGI[Symbol produktu])</f>
        <v>#N/A</v>
      </c>
    </row>
    <row r="119" spans="2:3" x14ac:dyDescent="0.3">
      <c r="B119"/>
      <c r="C119" s="13" t="e">
        <f>_xlfn.XLOOKUP(B109,USŁUGI[Nazwa produktu],USŁUGI[Symbol produktu])</f>
        <v>#N/A</v>
      </c>
    </row>
    <row r="120" spans="2:3" x14ac:dyDescent="0.3">
      <c r="B120"/>
      <c r="C120" s="13" t="e">
        <f>_xlfn.XLOOKUP(B110,USŁUGI[Nazwa produktu],USŁUGI[Symbol produktu])</f>
        <v>#N/A</v>
      </c>
    </row>
    <row r="121" spans="2:3" x14ac:dyDescent="0.3">
      <c r="B121"/>
      <c r="C121" s="13" t="e">
        <f>_xlfn.XLOOKUP(B111,USŁUGI[Nazwa produktu],USŁUGI[Symbol produktu])</f>
        <v>#N/A</v>
      </c>
    </row>
    <row r="122" spans="2:3" x14ac:dyDescent="0.3">
      <c r="B122"/>
      <c r="C122" s="13" t="e">
        <f>_xlfn.XLOOKUP(B112,USŁUGI[Nazwa produktu],USŁUGI[Symbol produktu])</f>
        <v>#N/A</v>
      </c>
    </row>
    <row r="123" spans="2:3" x14ac:dyDescent="0.3">
      <c r="B123"/>
      <c r="C123" s="13" t="e">
        <f>_xlfn.XLOOKUP(B113,USŁUGI[Nazwa produktu],USŁUGI[Symbol produktu])</f>
        <v>#N/A</v>
      </c>
    </row>
    <row r="124" spans="2:3" x14ac:dyDescent="0.3">
      <c r="B124"/>
      <c r="C124" s="13" t="e">
        <f>_xlfn.XLOOKUP(B114,USŁUGI[Nazwa produktu],USŁUGI[Symbol produktu])</f>
        <v>#N/A</v>
      </c>
    </row>
    <row r="125" spans="2:3" x14ac:dyDescent="0.3">
      <c r="B125"/>
      <c r="C125" s="13" t="e">
        <f>_xlfn.XLOOKUP(B115,USŁUGI[Nazwa produktu],USŁUGI[Symbol produktu])</f>
        <v>#N/A</v>
      </c>
    </row>
    <row r="126" spans="2:3" x14ac:dyDescent="0.3">
      <c r="B126"/>
      <c r="C126" s="13" t="e">
        <f>_xlfn.XLOOKUP(B116,USŁUGI[Nazwa produktu],USŁUGI[Symbol produktu])</f>
        <v>#N/A</v>
      </c>
    </row>
    <row r="127" spans="2:3" x14ac:dyDescent="0.3">
      <c r="B127"/>
      <c r="C127" s="13" t="e">
        <f>_xlfn.XLOOKUP(B117,USŁUGI[Nazwa produktu],USŁUGI[Symbol produktu])</f>
        <v>#N/A</v>
      </c>
    </row>
    <row r="128" spans="2:3" x14ac:dyDescent="0.3">
      <c r="B128"/>
      <c r="C128" s="13" t="e">
        <f>_xlfn.XLOOKUP(B118,USŁUGI[Nazwa produktu],USŁUGI[Symbol produktu])</f>
        <v>#N/A</v>
      </c>
    </row>
    <row r="129" spans="2:3" x14ac:dyDescent="0.3">
      <c r="B129"/>
      <c r="C129" s="13" t="e">
        <f>_xlfn.XLOOKUP(B119,USŁUGI[Nazwa produktu],USŁUGI[Symbol produktu])</f>
        <v>#N/A</v>
      </c>
    </row>
    <row r="130" spans="2:3" x14ac:dyDescent="0.3">
      <c r="B130"/>
      <c r="C130" s="13" t="e">
        <f>_xlfn.XLOOKUP(B120,USŁUGI[Nazwa produktu],USŁUGI[Symbol produktu])</f>
        <v>#N/A</v>
      </c>
    </row>
    <row r="131" spans="2:3" x14ac:dyDescent="0.3">
      <c r="B131"/>
      <c r="C131" s="13" t="e">
        <f>_xlfn.XLOOKUP(B121,USŁUGI[Nazwa produktu],USŁUGI[Symbol produktu])</f>
        <v>#N/A</v>
      </c>
    </row>
    <row r="132" spans="2:3" x14ac:dyDescent="0.3">
      <c r="B132"/>
      <c r="C132" s="13" t="e">
        <f>_xlfn.XLOOKUP(B122,USŁUGI[Nazwa produktu],USŁUGI[Symbol produktu])</f>
        <v>#N/A</v>
      </c>
    </row>
    <row r="133" spans="2:3" x14ac:dyDescent="0.3">
      <c r="B133"/>
      <c r="C133" s="13" t="e">
        <f>_xlfn.XLOOKUP(B123,USŁUGI[Nazwa produktu],USŁUGI[Symbol produktu])</f>
        <v>#N/A</v>
      </c>
    </row>
    <row r="134" spans="2:3" x14ac:dyDescent="0.3">
      <c r="B134"/>
      <c r="C134" s="13" t="e">
        <f>_xlfn.XLOOKUP(B124,USŁUGI[Nazwa produktu],USŁUGI[Symbol produktu])</f>
        <v>#N/A</v>
      </c>
    </row>
    <row r="135" spans="2:3" x14ac:dyDescent="0.3">
      <c r="B135"/>
      <c r="C135" s="13" t="e">
        <f>_xlfn.XLOOKUP(B125,USŁUGI[Nazwa produktu],USŁUGI[Symbol produktu])</f>
        <v>#N/A</v>
      </c>
    </row>
    <row r="136" spans="2:3" x14ac:dyDescent="0.3">
      <c r="B136"/>
      <c r="C136" s="13" t="e">
        <f>_xlfn.XLOOKUP(B126,USŁUGI[Nazwa produktu],USŁUGI[Symbol produktu])</f>
        <v>#N/A</v>
      </c>
    </row>
    <row r="137" spans="2:3" x14ac:dyDescent="0.3">
      <c r="B137"/>
      <c r="C137" s="13" t="e">
        <f>_xlfn.XLOOKUP(B127,USŁUGI[Nazwa produktu],USŁUGI[Symbol produktu])</f>
        <v>#N/A</v>
      </c>
    </row>
    <row r="138" spans="2:3" x14ac:dyDescent="0.3">
      <c r="B138"/>
      <c r="C138" s="13" t="e">
        <f>_xlfn.XLOOKUP(B128,USŁUGI[Nazwa produktu],USŁUGI[Symbol produktu])</f>
        <v>#N/A</v>
      </c>
    </row>
    <row r="139" spans="2:3" x14ac:dyDescent="0.3">
      <c r="B139"/>
      <c r="C139" s="13" t="e">
        <f>_xlfn.XLOOKUP(B129,USŁUGI[Nazwa produktu],USŁUGI[Symbol produktu])</f>
        <v>#N/A</v>
      </c>
    </row>
    <row r="140" spans="2:3" x14ac:dyDescent="0.3">
      <c r="B140"/>
      <c r="C140" s="13" t="e">
        <f>_xlfn.XLOOKUP(B130,USŁUGI[Nazwa produktu],USŁUGI[Symbol produktu])</f>
        <v>#N/A</v>
      </c>
    </row>
    <row r="141" spans="2:3" x14ac:dyDescent="0.3">
      <c r="B141"/>
      <c r="C141" s="13" t="e">
        <f>_xlfn.XLOOKUP(B131,USŁUGI[Nazwa produktu],USŁUGI[Symbol produktu])</f>
        <v>#N/A</v>
      </c>
    </row>
    <row r="142" spans="2:3" x14ac:dyDescent="0.3">
      <c r="B142"/>
      <c r="C142" s="13" t="e">
        <f>_xlfn.XLOOKUP(B132,USŁUGI[Nazwa produktu],USŁUGI[Symbol produktu])</f>
        <v>#N/A</v>
      </c>
    </row>
    <row r="143" spans="2:3" x14ac:dyDescent="0.3">
      <c r="B143"/>
      <c r="C143" s="13" t="e">
        <f>_xlfn.XLOOKUP(B133,USŁUGI[Nazwa produktu],USŁUGI[Symbol produktu])</f>
        <v>#N/A</v>
      </c>
    </row>
    <row r="144" spans="2:3" x14ac:dyDescent="0.3">
      <c r="B144"/>
      <c r="C144" s="13" t="e">
        <f>_xlfn.XLOOKUP(B134,USŁUGI[Nazwa produktu],USŁUGI[Symbol produktu])</f>
        <v>#N/A</v>
      </c>
    </row>
    <row r="145" spans="2:8" x14ac:dyDescent="0.3">
      <c r="B145"/>
      <c r="C145" s="13" t="e">
        <f>_xlfn.XLOOKUP(B135,USŁUGI[Nazwa produktu],USŁUGI[Symbol produktu])</f>
        <v>#N/A</v>
      </c>
    </row>
    <row r="146" spans="2:8" x14ac:dyDescent="0.3">
      <c r="B146"/>
      <c r="C146" s="13" t="e">
        <f>_xlfn.XLOOKUP(B136,USŁUGI[Nazwa produktu],USŁUGI[Symbol produktu])</f>
        <v>#N/A</v>
      </c>
    </row>
    <row r="147" spans="2:8" x14ac:dyDescent="0.3">
      <c r="B147"/>
      <c r="C147" s="13" t="e">
        <f>_xlfn.XLOOKUP(B137,USŁUGI[Nazwa produktu],USŁUGI[Symbol produktu])</f>
        <v>#N/A</v>
      </c>
    </row>
    <row r="148" spans="2:8" x14ac:dyDescent="0.3">
      <c r="B148"/>
      <c r="C148" s="13" t="e">
        <f>_xlfn.XLOOKUP(B138,USŁUGI[Nazwa produktu],USŁUGI[Symbol produktu])</f>
        <v>#N/A</v>
      </c>
    </row>
    <row r="149" spans="2:8" x14ac:dyDescent="0.3">
      <c r="B149"/>
      <c r="C149" s="13" t="e">
        <f>_xlfn.XLOOKUP(B139,USŁUGI[Nazwa produktu],USŁUGI[Symbol produktu])</f>
        <v>#N/A</v>
      </c>
    </row>
    <row r="150" spans="2:8" x14ac:dyDescent="0.3">
      <c r="B150"/>
      <c r="C150" s="13" t="e">
        <f>_xlfn.XLOOKUP(B140,USŁUGI[Nazwa produktu],USŁUGI[Symbol produktu])</f>
        <v>#N/A</v>
      </c>
    </row>
    <row r="151" spans="2:8" x14ac:dyDescent="0.3">
      <c r="B151"/>
      <c r="C151" s="13" t="e">
        <f>_xlfn.XLOOKUP(B141,USŁUGI[Nazwa produktu],USŁUGI[Symbol produktu])</f>
        <v>#N/A</v>
      </c>
    </row>
    <row r="152" spans="2:8" x14ac:dyDescent="0.3">
      <c r="B152"/>
      <c r="C152" s="13" t="e">
        <f>_xlfn.XLOOKUP(B142,USŁUGI[Nazwa produktu],USŁUGI[Symbol produktu])</f>
        <v>#N/A</v>
      </c>
    </row>
    <row r="153" spans="2:8" x14ac:dyDescent="0.3">
      <c r="B153" s="20" t="s">
        <v>272</v>
      </c>
      <c r="C153" s="20"/>
      <c r="G153" s="15" t="s">
        <v>289</v>
      </c>
      <c r="H153" s="15"/>
    </row>
    <row r="154" spans="2:8" x14ac:dyDescent="0.3">
      <c r="B154" s="12"/>
      <c r="C154" s="12"/>
      <c r="D154" s="12"/>
      <c r="E154" s="12"/>
      <c r="F154" s="12"/>
      <c r="G154" s="12"/>
      <c r="H154" s="12"/>
    </row>
    <row r="155" spans="2:8" ht="23.4" x14ac:dyDescent="0.45">
      <c r="B155" s="14" t="s">
        <v>273</v>
      </c>
      <c r="C155" s="14"/>
      <c r="G155" s="15" t="s">
        <v>289</v>
      </c>
      <c r="H155" s="15"/>
    </row>
    <row r="156" spans="2:8" x14ac:dyDescent="0.3">
      <c r="C156" s="10"/>
    </row>
    <row r="157" spans="2:8" x14ac:dyDescent="0.3">
      <c r="C157" s="10"/>
    </row>
    <row r="158" spans="2:8" x14ac:dyDescent="0.3">
      <c r="C158" s="10"/>
    </row>
    <row r="161" spans="2:2" s="11" customFormat="1" x14ac:dyDescent="0.3">
      <c r="B161" s="10"/>
    </row>
    <row r="162" spans="2:2" s="11" customFormat="1" x14ac:dyDescent="0.3">
      <c r="B162" s="10"/>
    </row>
    <row r="163" spans="2:2" s="11" customFormat="1" x14ac:dyDescent="0.3">
      <c r="B163" s="10"/>
    </row>
    <row r="164" spans="2:2" s="11" customFormat="1" x14ac:dyDescent="0.3">
      <c r="B164" s="10"/>
    </row>
  </sheetData>
  <mergeCells count="13">
    <mergeCell ref="B55:H57"/>
    <mergeCell ref="B2:H4"/>
    <mergeCell ref="B5:H7"/>
    <mergeCell ref="B9:H11"/>
    <mergeCell ref="B54:C54"/>
    <mergeCell ref="G54:H54"/>
    <mergeCell ref="B155:C155"/>
    <mergeCell ref="G155:H155"/>
    <mergeCell ref="B109:C109"/>
    <mergeCell ref="G109:H109"/>
    <mergeCell ref="B110:H112"/>
    <mergeCell ref="B153:C153"/>
    <mergeCell ref="G153:H15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8A4C8F2-CABF-467F-98CA-5BC505066E84}">
          <x14:formula1>
            <xm:f>Słownik!$B$13:$B$54</xm:f>
          </x14:formula1>
          <xm:sqref>B12:B53</xm:sqref>
        </x14:dataValidation>
        <x14:dataValidation type="list" allowBlank="1" showInputMessage="1" showErrorMessage="1" xr:uid="{8445B4A2-FC17-47F7-A7F7-CA73457CD77C}">
          <x14:formula1>
            <xm:f>Słownik!$B$59:$B$109</xm:f>
          </x14:formula1>
          <xm:sqref>B58:B108</xm:sqref>
        </x14:dataValidation>
        <x14:dataValidation type="list" allowBlank="1" showInputMessage="1" showErrorMessage="1" xr:uid="{F6A1BE37-78B6-4202-A7F3-3C6BABC7AB9C}">
          <x14:formula1>
            <xm:f>Słownik!$B$114:$B$153</xm:f>
          </x14:formula1>
          <xm:sqref>B113:B152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5096-32D5-4483-8A0B-A9A99D82D091}">
  <dimension ref="B2:H164"/>
  <sheetViews>
    <sheetView zoomScale="66" zoomScaleNormal="70" workbookViewId="0">
      <selection activeCell="B24" sqref="B24"/>
    </sheetView>
  </sheetViews>
  <sheetFormatPr defaultColWidth="11" defaultRowHeight="15.6" x14ac:dyDescent="0.3"/>
  <cols>
    <col min="1" max="1" width="11" style="10"/>
    <col min="2" max="2" width="247.5" style="10" customWidth="1"/>
    <col min="3" max="3" width="14.5" style="11" customWidth="1"/>
    <col min="4" max="4" width="12.09765625" style="10" bestFit="1" customWidth="1"/>
    <col min="5" max="5" width="11" style="10"/>
    <col min="6" max="6" width="12.8984375" style="10" bestFit="1" customWidth="1"/>
    <col min="7" max="8" width="17" style="10" bestFit="1" customWidth="1"/>
    <col min="9" max="16384" width="11" style="10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7" t="s">
        <v>290</v>
      </c>
      <c r="C5" s="18"/>
      <c r="D5" s="18"/>
      <c r="E5" s="18"/>
      <c r="F5" s="18"/>
      <c r="G5" s="18"/>
      <c r="H5" s="18"/>
    </row>
    <row r="6" spans="2:8" x14ac:dyDescent="0.3">
      <c r="B6" s="18"/>
      <c r="C6" s="18"/>
      <c r="D6" s="18"/>
      <c r="E6" s="18"/>
      <c r="F6" s="18"/>
      <c r="G6" s="18"/>
      <c r="H6" s="18"/>
    </row>
    <row r="7" spans="2:8" x14ac:dyDescent="0.3">
      <c r="B7" s="18"/>
      <c r="C7" s="18"/>
      <c r="D7" s="18"/>
      <c r="E7" s="18"/>
      <c r="F7" s="18"/>
      <c r="G7" s="18"/>
      <c r="H7" s="18"/>
    </row>
    <row r="8" spans="2:8" x14ac:dyDescent="0.3">
      <c r="B8" s="10" t="s">
        <v>2</v>
      </c>
      <c r="C8" s="11" t="s">
        <v>3</v>
      </c>
      <c r="D8" s="10" t="s">
        <v>284</v>
      </c>
      <c r="E8" s="10" t="s">
        <v>285</v>
      </c>
      <c r="F8" s="10" t="s">
        <v>286</v>
      </c>
      <c r="G8" s="10" t="s">
        <v>287</v>
      </c>
      <c r="H8" s="10" t="s">
        <v>288</v>
      </c>
    </row>
    <row r="9" spans="2:8" ht="15.9" customHeight="1" x14ac:dyDescent="0.3">
      <c r="B9" s="19" t="s">
        <v>1</v>
      </c>
      <c r="C9" s="19"/>
      <c r="D9" s="19"/>
      <c r="E9" s="19"/>
      <c r="F9" s="19"/>
      <c r="G9" s="19"/>
      <c r="H9" s="19"/>
    </row>
    <row r="10" spans="2:8" ht="15.9" customHeight="1" x14ac:dyDescent="0.3">
      <c r="B10" s="19"/>
      <c r="C10" s="19"/>
      <c r="D10" s="19"/>
      <c r="E10" s="19"/>
      <c r="F10" s="19"/>
      <c r="G10" s="19"/>
      <c r="H10" s="19"/>
    </row>
    <row r="11" spans="2:8" ht="15.9" customHeight="1" x14ac:dyDescent="0.3">
      <c r="B11" s="19"/>
      <c r="C11" s="19"/>
      <c r="D11" s="19"/>
      <c r="E11" s="19"/>
      <c r="F11" s="19"/>
      <c r="G11" s="19"/>
      <c r="H11" s="19"/>
    </row>
    <row r="12" spans="2:8" x14ac:dyDescent="0.3">
      <c r="B12"/>
      <c r="C12" s="13" t="e">
        <f>_xlfn.XLOOKUP(B12,SPRZĘT[Nazwa produktu],SPRZĘT[Symbol produktu])</f>
        <v>#N/A</v>
      </c>
    </row>
    <row r="13" spans="2:8" x14ac:dyDescent="0.3">
      <c r="B13"/>
      <c r="C13" s="13" t="e">
        <f>_xlfn.XLOOKUP(B13,SPRZĘT[Nazwa produktu],SPRZĘT[Symbol produktu])</f>
        <v>#N/A</v>
      </c>
    </row>
    <row r="14" spans="2:8" x14ac:dyDescent="0.3">
      <c r="B14"/>
      <c r="C14" s="13" t="e">
        <f>_xlfn.XLOOKUP(B14,SPRZĘT[Nazwa produktu],SPRZĘT[Symbol produktu])</f>
        <v>#N/A</v>
      </c>
    </row>
    <row r="15" spans="2:8" x14ac:dyDescent="0.3">
      <c r="B15"/>
      <c r="C15" s="13" t="e">
        <f>_xlfn.XLOOKUP(B15,SPRZĘT[Nazwa produktu],SPRZĘT[Symbol produktu])</f>
        <v>#N/A</v>
      </c>
    </row>
    <row r="16" spans="2:8" x14ac:dyDescent="0.3">
      <c r="B16"/>
      <c r="C16" s="13" t="e">
        <f>_xlfn.XLOOKUP(B16,SPRZĘT[Nazwa produktu],SPRZĘT[Symbol produktu])</f>
        <v>#N/A</v>
      </c>
    </row>
    <row r="17" spans="2:3" x14ac:dyDescent="0.3">
      <c r="B17"/>
      <c r="C17" s="13" t="e">
        <f>_xlfn.XLOOKUP(B17,SPRZĘT[Nazwa produktu],SPRZĘT[Symbol produktu])</f>
        <v>#N/A</v>
      </c>
    </row>
    <row r="18" spans="2:3" x14ac:dyDescent="0.3">
      <c r="B18"/>
      <c r="C18" s="13" t="e">
        <f>_xlfn.XLOOKUP(B18,SPRZĘT[Nazwa produktu],SPRZĘT[Symbol produktu])</f>
        <v>#N/A</v>
      </c>
    </row>
    <row r="19" spans="2:3" x14ac:dyDescent="0.3">
      <c r="B19"/>
      <c r="C19" s="13" t="e">
        <f>_xlfn.XLOOKUP(B19,SPRZĘT[Nazwa produktu],SPRZĘT[Symbol produktu])</f>
        <v>#N/A</v>
      </c>
    </row>
    <row r="20" spans="2:3" x14ac:dyDescent="0.3">
      <c r="B20"/>
      <c r="C20" s="13" t="e">
        <f>_xlfn.XLOOKUP(B20,SPRZĘT[Nazwa produktu],SPRZĘT[Symbol produktu])</f>
        <v>#N/A</v>
      </c>
    </row>
    <row r="21" spans="2:3" x14ac:dyDescent="0.3">
      <c r="B21"/>
      <c r="C21" s="13" t="e">
        <f>_xlfn.XLOOKUP(B21,SPRZĘT[Nazwa produktu],SPRZĘT[Symbol produktu])</f>
        <v>#N/A</v>
      </c>
    </row>
    <row r="22" spans="2:3" x14ac:dyDescent="0.3">
      <c r="B22"/>
      <c r="C22" s="13" t="e">
        <f>_xlfn.XLOOKUP(B22,SPRZĘT[Nazwa produktu],SPRZĘT[Symbol produktu])</f>
        <v>#N/A</v>
      </c>
    </row>
    <row r="23" spans="2:3" x14ac:dyDescent="0.3">
      <c r="B23"/>
      <c r="C23" s="13" t="e">
        <f>_xlfn.XLOOKUP(B23,SPRZĘT[Nazwa produktu],SPRZĘT[Symbol produktu])</f>
        <v>#N/A</v>
      </c>
    </row>
    <row r="24" spans="2:3" x14ac:dyDescent="0.3">
      <c r="B24"/>
      <c r="C24" s="13" t="e">
        <f>_xlfn.XLOOKUP(B24,SPRZĘT[Nazwa produktu],SPRZĘT[Symbol produktu])</f>
        <v>#N/A</v>
      </c>
    </row>
    <row r="25" spans="2:3" x14ac:dyDescent="0.3">
      <c r="B25"/>
      <c r="C25" s="13" t="e">
        <f>_xlfn.XLOOKUP(B25,SPRZĘT[Nazwa produktu],SPRZĘT[Symbol produktu])</f>
        <v>#N/A</v>
      </c>
    </row>
    <row r="26" spans="2:3" x14ac:dyDescent="0.3">
      <c r="B26"/>
      <c r="C26" s="13" t="e">
        <f>_xlfn.XLOOKUP(B26,SPRZĘT[Nazwa produktu],SPRZĘT[Symbol produktu])</f>
        <v>#N/A</v>
      </c>
    </row>
    <row r="27" spans="2:3" x14ac:dyDescent="0.3">
      <c r="B27"/>
      <c r="C27" s="13" t="e">
        <f>_xlfn.XLOOKUP(B27,SPRZĘT[Nazwa produktu],SPRZĘT[Symbol produktu])</f>
        <v>#N/A</v>
      </c>
    </row>
    <row r="28" spans="2:3" x14ac:dyDescent="0.3">
      <c r="B28"/>
      <c r="C28" s="13" t="e">
        <f>_xlfn.XLOOKUP(B28,SPRZĘT[Nazwa produktu],SPRZĘT[Symbol produktu])</f>
        <v>#N/A</v>
      </c>
    </row>
    <row r="29" spans="2:3" x14ac:dyDescent="0.3">
      <c r="B29"/>
      <c r="C29" s="13" t="e">
        <f>_xlfn.XLOOKUP(B29,SPRZĘT[Nazwa produktu],SPRZĘT[Symbol produktu])</f>
        <v>#N/A</v>
      </c>
    </row>
    <row r="30" spans="2:3" x14ac:dyDescent="0.3">
      <c r="B30"/>
      <c r="C30" s="13" t="e">
        <f>_xlfn.XLOOKUP(B30,SPRZĘT[Nazwa produktu],SPRZĘT[Symbol produktu])</f>
        <v>#N/A</v>
      </c>
    </row>
    <row r="31" spans="2:3" x14ac:dyDescent="0.3">
      <c r="B31"/>
      <c r="C31" s="13" t="e">
        <f>_xlfn.XLOOKUP(B31,SPRZĘT[Nazwa produktu],SPRZĘT[Symbol produktu])</f>
        <v>#N/A</v>
      </c>
    </row>
    <row r="32" spans="2:3" x14ac:dyDescent="0.3">
      <c r="B32"/>
      <c r="C32" s="13" t="e">
        <f>_xlfn.XLOOKUP(B32,SPRZĘT[Nazwa produktu],SPRZĘT[Symbol produktu])</f>
        <v>#N/A</v>
      </c>
    </row>
    <row r="33" spans="2:3" x14ac:dyDescent="0.3">
      <c r="B33"/>
      <c r="C33" s="13" t="e">
        <f>_xlfn.XLOOKUP(B33,SPRZĘT[Nazwa produktu],SPRZĘT[Symbol produktu])</f>
        <v>#N/A</v>
      </c>
    </row>
    <row r="34" spans="2:3" x14ac:dyDescent="0.3">
      <c r="B34"/>
      <c r="C34" s="13" t="e">
        <f>_xlfn.XLOOKUP(B34,SPRZĘT[Nazwa produktu],SPRZĘT[Symbol produktu])</f>
        <v>#N/A</v>
      </c>
    </row>
    <row r="35" spans="2:3" x14ac:dyDescent="0.3">
      <c r="B35"/>
      <c r="C35" s="13" t="e">
        <f>_xlfn.XLOOKUP(B35,SPRZĘT[Nazwa produktu],SPRZĘT[Symbol produktu])</f>
        <v>#N/A</v>
      </c>
    </row>
    <row r="36" spans="2:3" x14ac:dyDescent="0.3">
      <c r="B36"/>
      <c r="C36" s="13" t="e">
        <f>_xlfn.XLOOKUP(B36,SPRZĘT[Nazwa produktu],SPRZĘT[Symbol produktu])</f>
        <v>#N/A</v>
      </c>
    </row>
    <row r="37" spans="2:3" x14ac:dyDescent="0.3">
      <c r="B37"/>
      <c r="C37" s="13" t="e">
        <f>_xlfn.XLOOKUP(B37,SPRZĘT[Nazwa produktu],SPRZĘT[Symbol produktu])</f>
        <v>#N/A</v>
      </c>
    </row>
    <row r="38" spans="2:3" x14ac:dyDescent="0.3">
      <c r="B38"/>
      <c r="C38" s="13" t="e">
        <f>_xlfn.XLOOKUP(B38,SPRZĘT[Nazwa produktu],SPRZĘT[Symbol produktu])</f>
        <v>#N/A</v>
      </c>
    </row>
    <row r="39" spans="2:3" x14ac:dyDescent="0.3">
      <c r="B39"/>
      <c r="C39" s="13" t="e">
        <f>_xlfn.XLOOKUP(B39,SPRZĘT[Nazwa produktu],SPRZĘT[Symbol produktu])</f>
        <v>#N/A</v>
      </c>
    </row>
    <row r="40" spans="2:3" x14ac:dyDescent="0.3">
      <c r="B40"/>
      <c r="C40" s="13" t="e">
        <f>_xlfn.XLOOKUP(B40,SPRZĘT[Nazwa produktu],SPRZĘT[Symbol produktu])</f>
        <v>#N/A</v>
      </c>
    </row>
    <row r="41" spans="2:3" x14ac:dyDescent="0.3">
      <c r="B41"/>
      <c r="C41" s="13" t="e">
        <f>_xlfn.XLOOKUP(B41,SPRZĘT[Nazwa produktu],SPRZĘT[Symbol produktu])</f>
        <v>#N/A</v>
      </c>
    </row>
    <row r="42" spans="2:3" x14ac:dyDescent="0.3">
      <c r="B42"/>
      <c r="C42" s="13" t="e">
        <f>_xlfn.XLOOKUP(B42,SPRZĘT[Nazwa produktu],SPRZĘT[Symbol produktu])</f>
        <v>#N/A</v>
      </c>
    </row>
    <row r="43" spans="2:3" x14ac:dyDescent="0.3">
      <c r="B43"/>
      <c r="C43" s="13" t="e">
        <f>_xlfn.XLOOKUP(B43,SPRZĘT[Nazwa produktu],SPRZĘT[Symbol produktu])</f>
        <v>#N/A</v>
      </c>
    </row>
    <row r="44" spans="2:3" x14ac:dyDescent="0.3">
      <c r="B44"/>
      <c r="C44" s="13" t="e">
        <f>_xlfn.XLOOKUP(B44,SPRZĘT[Nazwa produktu],SPRZĘT[Symbol produktu])</f>
        <v>#N/A</v>
      </c>
    </row>
    <row r="45" spans="2:3" x14ac:dyDescent="0.3">
      <c r="B45"/>
      <c r="C45" s="13" t="e">
        <f>_xlfn.XLOOKUP(B45,SPRZĘT[Nazwa produktu],SPRZĘT[Symbol produktu])</f>
        <v>#N/A</v>
      </c>
    </row>
    <row r="46" spans="2:3" x14ac:dyDescent="0.3">
      <c r="B46"/>
      <c r="C46" s="13" t="e">
        <f>_xlfn.XLOOKUP(B46,SPRZĘT[Nazwa produktu],SPRZĘT[Symbol produktu])</f>
        <v>#N/A</v>
      </c>
    </row>
    <row r="47" spans="2:3" x14ac:dyDescent="0.3">
      <c r="B47"/>
      <c r="C47" s="13" t="e">
        <f>_xlfn.XLOOKUP(B47,SPRZĘT[Nazwa produktu],SPRZĘT[Symbol produktu])</f>
        <v>#N/A</v>
      </c>
    </row>
    <row r="48" spans="2:3" x14ac:dyDescent="0.3">
      <c r="B48"/>
      <c r="C48" s="13" t="e">
        <f>_xlfn.XLOOKUP(B48,SPRZĘT[Nazwa produktu],SPRZĘT[Symbol produktu])</f>
        <v>#N/A</v>
      </c>
    </row>
    <row r="49" spans="2:8" x14ac:dyDescent="0.3">
      <c r="B49"/>
      <c r="C49" s="13" t="e">
        <f>_xlfn.XLOOKUP(B49,SPRZĘT[Nazwa produktu],SPRZĘT[Symbol produktu])</f>
        <v>#N/A</v>
      </c>
    </row>
    <row r="50" spans="2:8" x14ac:dyDescent="0.3">
      <c r="B50"/>
      <c r="C50" s="13" t="e">
        <f>_xlfn.XLOOKUP(B50,SPRZĘT[Nazwa produktu],SPRZĘT[Symbol produktu])</f>
        <v>#N/A</v>
      </c>
    </row>
    <row r="51" spans="2:8" x14ac:dyDescent="0.3">
      <c r="B51"/>
      <c r="C51" s="13" t="e">
        <f>_xlfn.XLOOKUP(B51,SPRZĘT[Nazwa produktu],SPRZĘT[Symbol produktu])</f>
        <v>#N/A</v>
      </c>
    </row>
    <row r="52" spans="2:8" x14ac:dyDescent="0.3">
      <c r="B52"/>
      <c r="C52" s="13" t="e">
        <f>_xlfn.XLOOKUP(B52,SPRZĘT[Nazwa produktu],SPRZĘT[Symbol produktu])</f>
        <v>#N/A</v>
      </c>
    </row>
    <row r="53" spans="2:8" x14ac:dyDescent="0.3">
      <c r="B53"/>
      <c r="C53" s="13" t="e">
        <f>_xlfn.XLOOKUP(B53,SPRZĘT[Nazwa produktu],SPRZĘT[Symbol produktu])</f>
        <v>#N/A</v>
      </c>
    </row>
    <row r="54" spans="2:8" x14ac:dyDescent="0.3">
      <c r="B54" s="20" t="s">
        <v>272</v>
      </c>
      <c r="C54" s="20"/>
      <c r="G54" s="15" t="s">
        <v>289</v>
      </c>
      <c r="H54" s="15"/>
    </row>
    <row r="55" spans="2:8" ht="15.9" customHeight="1" x14ac:dyDescent="0.3">
      <c r="B55" s="21" t="s">
        <v>88</v>
      </c>
      <c r="C55" s="21"/>
      <c r="D55" s="21"/>
      <c r="E55" s="21"/>
      <c r="F55" s="21"/>
      <c r="G55" s="21"/>
      <c r="H55" s="21"/>
    </row>
    <row r="56" spans="2:8" ht="15.9" customHeight="1" x14ac:dyDescent="0.3">
      <c r="B56" s="21"/>
      <c r="C56" s="21"/>
      <c r="D56" s="21"/>
      <c r="E56" s="21"/>
      <c r="F56" s="21"/>
      <c r="G56" s="21"/>
      <c r="H56" s="21"/>
    </row>
    <row r="57" spans="2:8" ht="15.9" customHeight="1" x14ac:dyDescent="0.3">
      <c r="B57" s="21"/>
      <c r="C57" s="21"/>
      <c r="D57" s="21"/>
      <c r="E57" s="21"/>
      <c r="F57" s="21"/>
      <c r="G57" s="21"/>
      <c r="H57" s="21"/>
    </row>
    <row r="58" spans="2:8" x14ac:dyDescent="0.3">
      <c r="B58"/>
      <c r="C58" s="13" t="e">
        <f>_xlfn.XLOOKUP(B53,OPROGRAMOWANIE[Nazwa produktu],OPROGRAMOWANIE[Symbol produktu])</f>
        <v>#N/A</v>
      </c>
    </row>
    <row r="59" spans="2:8" x14ac:dyDescent="0.3">
      <c r="B59"/>
      <c r="C59" s="13" t="e">
        <f>_xlfn.XLOOKUP(B54,OPROGRAMOWANIE[Nazwa produktu],OPROGRAMOWANIE[Symbol produktu])</f>
        <v>#N/A</v>
      </c>
    </row>
    <row r="60" spans="2:8" x14ac:dyDescent="0.3">
      <c r="B60"/>
      <c r="C60" s="13" t="e">
        <f>_xlfn.XLOOKUP(B55,OPROGRAMOWANIE[Nazwa produktu],OPROGRAMOWANIE[Symbol produktu])</f>
        <v>#N/A</v>
      </c>
    </row>
    <row r="61" spans="2:8" x14ac:dyDescent="0.3">
      <c r="B61"/>
      <c r="C61" s="13" t="e">
        <f>_xlfn.XLOOKUP(B56,OPROGRAMOWANIE[Nazwa produktu],OPROGRAMOWANIE[Symbol produktu])</f>
        <v>#N/A</v>
      </c>
    </row>
    <row r="62" spans="2:8" x14ac:dyDescent="0.3">
      <c r="B62"/>
      <c r="C62" s="13" t="e">
        <f>_xlfn.XLOOKUP(B57,OPROGRAMOWANIE[Nazwa produktu],OPROGRAMOWANIE[Symbol produktu])</f>
        <v>#N/A</v>
      </c>
    </row>
    <row r="63" spans="2:8" x14ac:dyDescent="0.3">
      <c r="B63"/>
      <c r="C63" s="13" t="e">
        <f>_xlfn.XLOOKUP(B58,OPROGRAMOWANIE[Nazwa produktu],OPROGRAMOWANIE[Symbol produktu])</f>
        <v>#N/A</v>
      </c>
    </row>
    <row r="64" spans="2:8" x14ac:dyDescent="0.3">
      <c r="B64"/>
      <c r="C64" s="13" t="e">
        <f>_xlfn.XLOOKUP(B59,OPROGRAMOWANIE[Nazwa produktu],OPROGRAMOWANIE[Symbol produktu])</f>
        <v>#N/A</v>
      </c>
    </row>
    <row r="65" spans="2:3" x14ac:dyDescent="0.3">
      <c r="B65"/>
      <c r="C65" s="13" t="e">
        <f>_xlfn.XLOOKUP(B60,OPROGRAMOWANIE[Nazwa produktu],OPROGRAMOWANIE[Symbol produktu])</f>
        <v>#N/A</v>
      </c>
    </row>
    <row r="66" spans="2:3" x14ac:dyDescent="0.3">
      <c r="B66"/>
      <c r="C66" s="13" t="e">
        <f>_xlfn.XLOOKUP(B61,OPROGRAMOWANIE[Nazwa produktu],OPROGRAMOWANIE[Symbol produktu])</f>
        <v>#N/A</v>
      </c>
    </row>
    <row r="67" spans="2:3" x14ac:dyDescent="0.3">
      <c r="B67"/>
      <c r="C67" s="13" t="e">
        <f>_xlfn.XLOOKUP(B62,OPROGRAMOWANIE[Nazwa produktu],OPROGRAMOWANIE[Symbol produktu])</f>
        <v>#N/A</v>
      </c>
    </row>
    <row r="68" spans="2:3" x14ac:dyDescent="0.3">
      <c r="B68"/>
      <c r="C68" s="13" t="e">
        <f>_xlfn.XLOOKUP(B63,OPROGRAMOWANIE[Nazwa produktu],OPROGRAMOWANIE[Symbol produktu])</f>
        <v>#N/A</v>
      </c>
    </row>
    <row r="69" spans="2:3" x14ac:dyDescent="0.3">
      <c r="B69"/>
      <c r="C69" s="13" t="e">
        <f>_xlfn.XLOOKUP(B64,OPROGRAMOWANIE[Nazwa produktu],OPROGRAMOWANIE[Symbol produktu])</f>
        <v>#N/A</v>
      </c>
    </row>
    <row r="70" spans="2:3" x14ac:dyDescent="0.3">
      <c r="B70"/>
      <c r="C70" s="13" t="e">
        <f>_xlfn.XLOOKUP(B65,OPROGRAMOWANIE[Nazwa produktu],OPROGRAMOWANIE[Symbol produktu])</f>
        <v>#N/A</v>
      </c>
    </row>
    <row r="71" spans="2:3" x14ac:dyDescent="0.3">
      <c r="B71"/>
      <c r="C71" s="13" t="e">
        <f>_xlfn.XLOOKUP(B66,OPROGRAMOWANIE[Nazwa produktu],OPROGRAMOWANIE[Symbol produktu])</f>
        <v>#N/A</v>
      </c>
    </row>
    <row r="72" spans="2:3" x14ac:dyDescent="0.3">
      <c r="B72"/>
      <c r="C72" s="13" t="e">
        <f>_xlfn.XLOOKUP(B67,OPROGRAMOWANIE[Nazwa produktu],OPROGRAMOWANIE[Symbol produktu])</f>
        <v>#N/A</v>
      </c>
    </row>
    <row r="73" spans="2:3" x14ac:dyDescent="0.3">
      <c r="B73"/>
      <c r="C73" s="13" t="e">
        <f>_xlfn.XLOOKUP(B68,OPROGRAMOWANIE[Nazwa produktu],OPROGRAMOWANIE[Symbol produktu])</f>
        <v>#N/A</v>
      </c>
    </row>
    <row r="74" spans="2:3" x14ac:dyDescent="0.3">
      <c r="B74"/>
      <c r="C74" s="13" t="e">
        <f>_xlfn.XLOOKUP(B69,OPROGRAMOWANIE[Nazwa produktu],OPROGRAMOWANIE[Symbol produktu])</f>
        <v>#N/A</v>
      </c>
    </row>
    <row r="75" spans="2:3" x14ac:dyDescent="0.3">
      <c r="B75"/>
      <c r="C75" s="13" t="e">
        <f>_xlfn.XLOOKUP(B70,OPROGRAMOWANIE[Nazwa produktu],OPROGRAMOWANIE[Symbol produktu])</f>
        <v>#N/A</v>
      </c>
    </row>
    <row r="76" spans="2:3" x14ac:dyDescent="0.3">
      <c r="B76"/>
      <c r="C76" s="13" t="e">
        <f>_xlfn.XLOOKUP(B71,OPROGRAMOWANIE[Nazwa produktu],OPROGRAMOWANIE[Symbol produktu])</f>
        <v>#N/A</v>
      </c>
    </row>
    <row r="77" spans="2:3" x14ac:dyDescent="0.3">
      <c r="B77"/>
      <c r="C77" s="13" t="e">
        <f>_xlfn.XLOOKUP(B72,OPROGRAMOWANIE[Nazwa produktu],OPROGRAMOWANIE[Symbol produktu])</f>
        <v>#N/A</v>
      </c>
    </row>
    <row r="78" spans="2:3" x14ac:dyDescent="0.3">
      <c r="B78"/>
      <c r="C78" s="13" t="e">
        <f>_xlfn.XLOOKUP(B73,OPROGRAMOWANIE[Nazwa produktu],OPROGRAMOWANIE[Symbol produktu])</f>
        <v>#N/A</v>
      </c>
    </row>
    <row r="79" spans="2:3" x14ac:dyDescent="0.3">
      <c r="B79"/>
      <c r="C79" s="13" t="e">
        <f>_xlfn.XLOOKUP(B74,OPROGRAMOWANIE[Nazwa produktu],OPROGRAMOWANIE[Symbol produktu])</f>
        <v>#N/A</v>
      </c>
    </row>
    <row r="80" spans="2:3" x14ac:dyDescent="0.3">
      <c r="B80"/>
      <c r="C80" s="13" t="e">
        <f>_xlfn.XLOOKUP(B75,OPROGRAMOWANIE[Nazwa produktu],OPROGRAMOWANIE[Symbol produktu])</f>
        <v>#N/A</v>
      </c>
    </row>
    <row r="81" spans="2:3" x14ac:dyDescent="0.3">
      <c r="B81"/>
      <c r="C81" s="13" t="e">
        <f>_xlfn.XLOOKUP(B76,OPROGRAMOWANIE[Nazwa produktu],OPROGRAMOWANIE[Symbol produktu])</f>
        <v>#N/A</v>
      </c>
    </row>
    <row r="82" spans="2:3" x14ac:dyDescent="0.3">
      <c r="B82"/>
      <c r="C82" s="13" t="e">
        <f>_xlfn.XLOOKUP(B77,OPROGRAMOWANIE[Nazwa produktu],OPROGRAMOWANIE[Symbol produktu])</f>
        <v>#N/A</v>
      </c>
    </row>
    <row r="83" spans="2:3" x14ac:dyDescent="0.3">
      <c r="B83"/>
      <c r="C83" s="13" t="e">
        <f>_xlfn.XLOOKUP(B78,OPROGRAMOWANIE[Nazwa produktu],OPROGRAMOWANIE[Symbol produktu])</f>
        <v>#N/A</v>
      </c>
    </row>
    <row r="84" spans="2:3" x14ac:dyDescent="0.3">
      <c r="B84"/>
      <c r="C84" s="13" t="e">
        <f>_xlfn.XLOOKUP(B79,OPROGRAMOWANIE[Nazwa produktu],OPROGRAMOWANIE[Symbol produktu])</f>
        <v>#N/A</v>
      </c>
    </row>
    <row r="85" spans="2:3" x14ac:dyDescent="0.3">
      <c r="B85"/>
      <c r="C85" s="13" t="e">
        <f>_xlfn.XLOOKUP(B80,OPROGRAMOWANIE[Nazwa produktu],OPROGRAMOWANIE[Symbol produktu])</f>
        <v>#N/A</v>
      </c>
    </row>
    <row r="86" spans="2:3" x14ac:dyDescent="0.3">
      <c r="B86"/>
      <c r="C86" s="13" t="e">
        <f>_xlfn.XLOOKUP(B81,OPROGRAMOWANIE[Nazwa produktu],OPROGRAMOWANIE[Symbol produktu])</f>
        <v>#N/A</v>
      </c>
    </row>
    <row r="87" spans="2:3" x14ac:dyDescent="0.3">
      <c r="B87"/>
      <c r="C87" s="13" t="e">
        <f>_xlfn.XLOOKUP(B82,OPROGRAMOWANIE[Nazwa produktu],OPROGRAMOWANIE[Symbol produktu])</f>
        <v>#N/A</v>
      </c>
    </row>
    <row r="88" spans="2:3" x14ac:dyDescent="0.3">
      <c r="B88"/>
      <c r="C88" s="13" t="e">
        <f>_xlfn.XLOOKUP(B83,OPROGRAMOWANIE[Nazwa produktu],OPROGRAMOWANIE[Symbol produktu])</f>
        <v>#N/A</v>
      </c>
    </row>
    <row r="89" spans="2:3" x14ac:dyDescent="0.3">
      <c r="B89"/>
      <c r="C89" s="13" t="e">
        <f>_xlfn.XLOOKUP(B84,OPROGRAMOWANIE[Nazwa produktu],OPROGRAMOWANIE[Symbol produktu])</f>
        <v>#N/A</v>
      </c>
    </row>
    <row r="90" spans="2:3" x14ac:dyDescent="0.3">
      <c r="B90"/>
      <c r="C90" s="13" t="e">
        <f>_xlfn.XLOOKUP(B85,OPROGRAMOWANIE[Nazwa produktu],OPROGRAMOWANIE[Symbol produktu])</f>
        <v>#N/A</v>
      </c>
    </row>
    <row r="91" spans="2:3" x14ac:dyDescent="0.3">
      <c r="B91"/>
      <c r="C91" s="13" t="e">
        <f>_xlfn.XLOOKUP(B86,OPROGRAMOWANIE[Nazwa produktu],OPROGRAMOWANIE[Symbol produktu])</f>
        <v>#N/A</v>
      </c>
    </row>
    <row r="92" spans="2:3" x14ac:dyDescent="0.3">
      <c r="B92"/>
      <c r="C92" s="13" t="e">
        <f>_xlfn.XLOOKUP(B87,OPROGRAMOWANIE[Nazwa produktu],OPROGRAMOWANIE[Symbol produktu])</f>
        <v>#N/A</v>
      </c>
    </row>
    <row r="93" spans="2:3" x14ac:dyDescent="0.3">
      <c r="B93"/>
      <c r="C93" s="13" t="e">
        <f>_xlfn.XLOOKUP(B88,OPROGRAMOWANIE[Nazwa produktu],OPROGRAMOWANIE[Symbol produktu])</f>
        <v>#N/A</v>
      </c>
    </row>
    <row r="94" spans="2:3" x14ac:dyDescent="0.3">
      <c r="B94"/>
      <c r="C94" s="13" t="e">
        <f>_xlfn.XLOOKUP(B89,OPROGRAMOWANIE[Nazwa produktu],OPROGRAMOWANIE[Symbol produktu])</f>
        <v>#N/A</v>
      </c>
    </row>
    <row r="95" spans="2:3" x14ac:dyDescent="0.3">
      <c r="B95"/>
      <c r="C95" s="13" t="e">
        <f>_xlfn.XLOOKUP(B90,OPROGRAMOWANIE[Nazwa produktu],OPROGRAMOWANIE[Symbol produktu])</f>
        <v>#N/A</v>
      </c>
    </row>
    <row r="96" spans="2:3" x14ac:dyDescent="0.3">
      <c r="B96"/>
      <c r="C96" s="13" t="e">
        <f>_xlfn.XLOOKUP(B91,OPROGRAMOWANIE[Nazwa produktu],OPROGRAMOWANIE[Symbol produktu])</f>
        <v>#N/A</v>
      </c>
    </row>
    <row r="97" spans="2:8" x14ac:dyDescent="0.3">
      <c r="B97"/>
      <c r="C97" s="13" t="e">
        <f>_xlfn.XLOOKUP(B92,OPROGRAMOWANIE[Nazwa produktu],OPROGRAMOWANIE[Symbol produktu])</f>
        <v>#N/A</v>
      </c>
    </row>
    <row r="98" spans="2:8" x14ac:dyDescent="0.3">
      <c r="B98"/>
      <c r="C98" s="13" t="e">
        <f>_xlfn.XLOOKUP(B93,OPROGRAMOWANIE[Nazwa produktu],OPROGRAMOWANIE[Symbol produktu])</f>
        <v>#N/A</v>
      </c>
    </row>
    <row r="99" spans="2:8" x14ac:dyDescent="0.3">
      <c r="B99"/>
      <c r="C99" s="13" t="e">
        <f>_xlfn.XLOOKUP(B94,OPROGRAMOWANIE[Nazwa produktu],OPROGRAMOWANIE[Symbol produktu])</f>
        <v>#N/A</v>
      </c>
    </row>
    <row r="100" spans="2:8" x14ac:dyDescent="0.3">
      <c r="B100"/>
      <c r="C100" s="13" t="e">
        <f>_xlfn.XLOOKUP(B95,OPROGRAMOWANIE[Nazwa produktu],OPROGRAMOWANIE[Symbol produktu])</f>
        <v>#N/A</v>
      </c>
    </row>
    <row r="101" spans="2:8" x14ac:dyDescent="0.3">
      <c r="B101"/>
      <c r="C101" s="13" t="e">
        <f>_xlfn.XLOOKUP(B96,OPROGRAMOWANIE[Nazwa produktu],OPROGRAMOWANIE[Symbol produktu])</f>
        <v>#N/A</v>
      </c>
    </row>
    <row r="102" spans="2:8" x14ac:dyDescent="0.3">
      <c r="B102"/>
      <c r="C102" s="13" t="e">
        <f>_xlfn.XLOOKUP(B97,OPROGRAMOWANIE[Nazwa produktu],OPROGRAMOWANIE[Symbol produktu])</f>
        <v>#N/A</v>
      </c>
    </row>
    <row r="103" spans="2:8" x14ac:dyDescent="0.3">
      <c r="B103"/>
      <c r="C103" s="13" t="e">
        <f>_xlfn.XLOOKUP(B98,OPROGRAMOWANIE[Nazwa produktu],OPROGRAMOWANIE[Symbol produktu])</f>
        <v>#N/A</v>
      </c>
    </row>
    <row r="104" spans="2:8" x14ac:dyDescent="0.3">
      <c r="B104"/>
      <c r="C104" s="13" t="e">
        <f>_xlfn.XLOOKUP(B99,OPROGRAMOWANIE[Nazwa produktu],OPROGRAMOWANIE[Symbol produktu])</f>
        <v>#N/A</v>
      </c>
    </row>
    <row r="105" spans="2:8" x14ac:dyDescent="0.3">
      <c r="B105"/>
      <c r="C105" s="13" t="e">
        <f>_xlfn.XLOOKUP(B100,OPROGRAMOWANIE[Nazwa produktu],OPROGRAMOWANIE[Symbol produktu])</f>
        <v>#N/A</v>
      </c>
    </row>
    <row r="106" spans="2:8" x14ac:dyDescent="0.3">
      <c r="B106"/>
      <c r="C106" s="13" t="e">
        <f>_xlfn.XLOOKUP(B101,OPROGRAMOWANIE[Nazwa produktu],OPROGRAMOWANIE[Symbol produktu])</f>
        <v>#N/A</v>
      </c>
    </row>
    <row r="107" spans="2:8" x14ac:dyDescent="0.3">
      <c r="B107"/>
      <c r="C107" s="13" t="e">
        <f>_xlfn.XLOOKUP(B102,OPROGRAMOWANIE[Nazwa produktu],OPROGRAMOWANIE[Symbol produktu])</f>
        <v>#N/A</v>
      </c>
    </row>
    <row r="108" spans="2:8" x14ac:dyDescent="0.3">
      <c r="B108"/>
      <c r="C108" s="13" t="e">
        <f>_xlfn.XLOOKUP(B103,OPROGRAMOWANIE[Nazwa produktu],OPROGRAMOWANIE[Symbol produktu])</f>
        <v>#N/A</v>
      </c>
    </row>
    <row r="109" spans="2:8" x14ac:dyDescent="0.3">
      <c r="B109" s="20" t="s">
        <v>272</v>
      </c>
      <c r="C109" s="20"/>
      <c r="G109" s="15" t="s">
        <v>289</v>
      </c>
      <c r="H109" s="15"/>
    </row>
    <row r="110" spans="2:8" ht="15.9" customHeight="1" x14ac:dyDescent="0.3">
      <c r="B110" s="19" t="s">
        <v>191</v>
      </c>
      <c r="C110" s="19"/>
      <c r="D110" s="19"/>
      <c r="E110" s="19"/>
      <c r="F110" s="19"/>
      <c r="G110" s="19"/>
      <c r="H110" s="19"/>
    </row>
    <row r="111" spans="2:8" ht="15.9" customHeight="1" x14ac:dyDescent="0.3">
      <c r="B111" s="19"/>
      <c r="C111" s="19"/>
      <c r="D111" s="19"/>
      <c r="E111" s="19"/>
      <c r="F111" s="19"/>
      <c r="G111" s="19"/>
      <c r="H111" s="19"/>
    </row>
    <row r="112" spans="2:8" ht="15.9" customHeight="1" x14ac:dyDescent="0.3">
      <c r="B112" s="19"/>
      <c r="C112" s="19"/>
      <c r="D112" s="19"/>
      <c r="E112" s="19"/>
      <c r="F112" s="19"/>
      <c r="G112" s="19"/>
      <c r="H112" s="19"/>
    </row>
    <row r="113" spans="2:3" x14ac:dyDescent="0.3">
      <c r="B113"/>
      <c r="C113" s="13" t="e">
        <f>_xlfn.XLOOKUP(B103,USŁUGI[Nazwa produktu],USŁUGI[Symbol produktu])</f>
        <v>#N/A</v>
      </c>
    </row>
    <row r="114" spans="2:3" x14ac:dyDescent="0.3">
      <c r="B114"/>
      <c r="C114" s="13" t="e">
        <f>_xlfn.XLOOKUP(B104,USŁUGI[Nazwa produktu],USŁUGI[Symbol produktu])</f>
        <v>#N/A</v>
      </c>
    </row>
    <row r="115" spans="2:3" x14ac:dyDescent="0.3">
      <c r="B115"/>
      <c r="C115" s="13" t="e">
        <f>_xlfn.XLOOKUP(B105,USŁUGI[Nazwa produktu],USŁUGI[Symbol produktu])</f>
        <v>#N/A</v>
      </c>
    </row>
    <row r="116" spans="2:3" x14ac:dyDescent="0.3">
      <c r="B116"/>
      <c r="C116" s="13" t="e">
        <f>_xlfn.XLOOKUP(B106,USŁUGI[Nazwa produktu],USŁUGI[Symbol produktu])</f>
        <v>#N/A</v>
      </c>
    </row>
    <row r="117" spans="2:3" x14ac:dyDescent="0.3">
      <c r="B117"/>
      <c r="C117" s="13" t="e">
        <f>_xlfn.XLOOKUP(B107,USŁUGI[Nazwa produktu],USŁUGI[Symbol produktu])</f>
        <v>#N/A</v>
      </c>
    </row>
    <row r="118" spans="2:3" x14ac:dyDescent="0.3">
      <c r="B118"/>
      <c r="C118" s="13" t="e">
        <f>_xlfn.XLOOKUP(B108,USŁUGI[Nazwa produktu],USŁUGI[Symbol produktu])</f>
        <v>#N/A</v>
      </c>
    </row>
    <row r="119" spans="2:3" x14ac:dyDescent="0.3">
      <c r="B119"/>
      <c r="C119" s="13" t="e">
        <f>_xlfn.XLOOKUP(B109,USŁUGI[Nazwa produktu],USŁUGI[Symbol produktu])</f>
        <v>#N/A</v>
      </c>
    </row>
    <row r="120" spans="2:3" x14ac:dyDescent="0.3">
      <c r="B120"/>
      <c r="C120" s="13" t="e">
        <f>_xlfn.XLOOKUP(B110,USŁUGI[Nazwa produktu],USŁUGI[Symbol produktu])</f>
        <v>#N/A</v>
      </c>
    </row>
    <row r="121" spans="2:3" x14ac:dyDescent="0.3">
      <c r="B121"/>
      <c r="C121" s="13" t="e">
        <f>_xlfn.XLOOKUP(B111,USŁUGI[Nazwa produktu],USŁUGI[Symbol produktu])</f>
        <v>#N/A</v>
      </c>
    </row>
    <row r="122" spans="2:3" x14ac:dyDescent="0.3">
      <c r="B122"/>
      <c r="C122" s="13" t="e">
        <f>_xlfn.XLOOKUP(B112,USŁUGI[Nazwa produktu],USŁUGI[Symbol produktu])</f>
        <v>#N/A</v>
      </c>
    </row>
    <row r="123" spans="2:3" x14ac:dyDescent="0.3">
      <c r="B123"/>
      <c r="C123" s="13" t="e">
        <f>_xlfn.XLOOKUP(B113,USŁUGI[Nazwa produktu],USŁUGI[Symbol produktu])</f>
        <v>#N/A</v>
      </c>
    </row>
    <row r="124" spans="2:3" x14ac:dyDescent="0.3">
      <c r="B124"/>
      <c r="C124" s="13" t="e">
        <f>_xlfn.XLOOKUP(B114,USŁUGI[Nazwa produktu],USŁUGI[Symbol produktu])</f>
        <v>#N/A</v>
      </c>
    </row>
    <row r="125" spans="2:3" x14ac:dyDescent="0.3">
      <c r="B125"/>
      <c r="C125" s="13" t="e">
        <f>_xlfn.XLOOKUP(B115,USŁUGI[Nazwa produktu],USŁUGI[Symbol produktu])</f>
        <v>#N/A</v>
      </c>
    </row>
    <row r="126" spans="2:3" x14ac:dyDescent="0.3">
      <c r="B126"/>
      <c r="C126" s="13" t="e">
        <f>_xlfn.XLOOKUP(B116,USŁUGI[Nazwa produktu],USŁUGI[Symbol produktu])</f>
        <v>#N/A</v>
      </c>
    </row>
    <row r="127" spans="2:3" x14ac:dyDescent="0.3">
      <c r="B127"/>
      <c r="C127" s="13" t="e">
        <f>_xlfn.XLOOKUP(B117,USŁUGI[Nazwa produktu],USŁUGI[Symbol produktu])</f>
        <v>#N/A</v>
      </c>
    </row>
    <row r="128" spans="2:3" x14ac:dyDescent="0.3">
      <c r="B128"/>
      <c r="C128" s="13" t="e">
        <f>_xlfn.XLOOKUP(B118,USŁUGI[Nazwa produktu],USŁUGI[Symbol produktu])</f>
        <v>#N/A</v>
      </c>
    </row>
    <row r="129" spans="2:3" x14ac:dyDescent="0.3">
      <c r="B129"/>
      <c r="C129" s="13" t="e">
        <f>_xlfn.XLOOKUP(B119,USŁUGI[Nazwa produktu],USŁUGI[Symbol produktu])</f>
        <v>#N/A</v>
      </c>
    </row>
    <row r="130" spans="2:3" x14ac:dyDescent="0.3">
      <c r="B130"/>
      <c r="C130" s="13" t="e">
        <f>_xlfn.XLOOKUP(B120,USŁUGI[Nazwa produktu],USŁUGI[Symbol produktu])</f>
        <v>#N/A</v>
      </c>
    </row>
    <row r="131" spans="2:3" x14ac:dyDescent="0.3">
      <c r="B131"/>
      <c r="C131" s="13" t="e">
        <f>_xlfn.XLOOKUP(B121,USŁUGI[Nazwa produktu],USŁUGI[Symbol produktu])</f>
        <v>#N/A</v>
      </c>
    </row>
    <row r="132" spans="2:3" x14ac:dyDescent="0.3">
      <c r="B132"/>
      <c r="C132" s="13" t="e">
        <f>_xlfn.XLOOKUP(B122,USŁUGI[Nazwa produktu],USŁUGI[Symbol produktu])</f>
        <v>#N/A</v>
      </c>
    </row>
    <row r="133" spans="2:3" x14ac:dyDescent="0.3">
      <c r="B133"/>
      <c r="C133" s="13" t="e">
        <f>_xlfn.XLOOKUP(B123,USŁUGI[Nazwa produktu],USŁUGI[Symbol produktu])</f>
        <v>#N/A</v>
      </c>
    </row>
    <row r="134" spans="2:3" x14ac:dyDescent="0.3">
      <c r="B134"/>
      <c r="C134" s="13" t="e">
        <f>_xlfn.XLOOKUP(B124,USŁUGI[Nazwa produktu],USŁUGI[Symbol produktu])</f>
        <v>#N/A</v>
      </c>
    </row>
    <row r="135" spans="2:3" x14ac:dyDescent="0.3">
      <c r="B135"/>
      <c r="C135" s="13" t="e">
        <f>_xlfn.XLOOKUP(B125,USŁUGI[Nazwa produktu],USŁUGI[Symbol produktu])</f>
        <v>#N/A</v>
      </c>
    </row>
    <row r="136" spans="2:3" x14ac:dyDescent="0.3">
      <c r="B136"/>
      <c r="C136" s="13" t="e">
        <f>_xlfn.XLOOKUP(B126,USŁUGI[Nazwa produktu],USŁUGI[Symbol produktu])</f>
        <v>#N/A</v>
      </c>
    </row>
    <row r="137" spans="2:3" x14ac:dyDescent="0.3">
      <c r="B137"/>
      <c r="C137" s="13" t="e">
        <f>_xlfn.XLOOKUP(B127,USŁUGI[Nazwa produktu],USŁUGI[Symbol produktu])</f>
        <v>#N/A</v>
      </c>
    </row>
    <row r="138" spans="2:3" x14ac:dyDescent="0.3">
      <c r="B138"/>
      <c r="C138" s="13" t="e">
        <f>_xlfn.XLOOKUP(B128,USŁUGI[Nazwa produktu],USŁUGI[Symbol produktu])</f>
        <v>#N/A</v>
      </c>
    </row>
    <row r="139" spans="2:3" x14ac:dyDescent="0.3">
      <c r="B139"/>
      <c r="C139" s="13" t="e">
        <f>_xlfn.XLOOKUP(B129,USŁUGI[Nazwa produktu],USŁUGI[Symbol produktu])</f>
        <v>#N/A</v>
      </c>
    </row>
    <row r="140" spans="2:3" x14ac:dyDescent="0.3">
      <c r="B140"/>
      <c r="C140" s="13" t="e">
        <f>_xlfn.XLOOKUP(B130,USŁUGI[Nazwa produktu],USŁUGI[Symbol produktu])</f>
        <v>#N/A</v>
      </c>
    </row>
    <row r="141" spans="2:3" x14ac:dyDescent="0.3">
      <c r="B141"/>
      <c r="C141" s="13" t="e">
        <f>_xlfn.XLOOKUP(B131,USŁUGI[Nazwa produktu],USŁUGI[Symbol produktu])</f>
        <v>#N/A</v>
      </c>
    </row>
    <row r="142" spans="2:3" x14ac:dyDescent="0.3">
      <c r="B142"/>
      <c r="C142" s="13" t="e">
        <f>_xlfn.XLOOKUP(B132,USŁUGI[Nazwa produktu],USŁUGI[Symbol produktu])</f>
        <v>#N/A</v>
      </c>
    </row>
    <row r="143" spans="2:3" x14ac:dyDescent="0.3">
      <c r="B143"/>
      <c r="C143" s="13" t="e">
        <f>_xlfn.XLOOKUP(B133,USŁUGI[Nazwa produktu],USŁUGI[Symbol produktu])</f>
        <v>#N/A</v>
      </c>
    </row>
    <row r="144" spans="2:3" x14ac:dyDescent="0.3">
      <c r="B144"/>
      <c r="C144" s="13" t="e">
        <f>_xlfn.XLOOKUP(B134,USŁUGI[Nazwa produktu],USŁUGI[Symbol produktu])</f>
        <v>#N/A</v>
      </c>
    </row>
    <row r="145" spans="2:8" x14ac:dyDescent="0.3">
      <c r="B145"/>
      <c r="C145" s="13" t="e">
        <f>_xlfn.XLOOKUP(B135,USŁUGI[Nazwa produktu],USŁUGI[Symbol produktu])</f>
        <v>#N/A</v>
      </c>
    </row>
    <row r="146" spans="2:8" x14ac:dyDescent="0.3">
      <c r="B146"/>
      <c r="C146" s="13" t="e">
        <f>_xlfn.XLOOKUP(B136,USŁUGI[Nazwa produktu],USŁUGI[Symbol produktu])</f>
        <v>#N/A</v>
      </c>
    </row>
    <row r="147" spans="2:8" x14ac:dyDescent="0.3">
      <c r="B147"/>
      <c r="C147" s="13" t="e">
        <f>_xlfn.XLOOKUP(B137,USŁUGI[Nazwa produktu],USŁUGI[Symbol produktu])</f>
        <v>#N/A</v>
      </c>
    </row>
    <row r="148" spans="2:8" x14ac:dyDescent="0.3">
      <c r="B148"/>
      <c r="C148" s="13" t="e">
        <f>_xlfn.XLOOKUP(B138,USŁUGI[Nazwa produktu],USŁUGI[Symbol produktu])</f>
        <v>#N/A</v>
      </c>
    </row>
    <row r="149" spans="2:8" x14ac:dyDescent="0.3">
      <c r="B149"/>
      <c r="C149" s="13" t="e">
        <f>_xlfn.XLOOKUP(B139,USŁUGI[Nazwa produktu],USŁUGI[Symbol produktu])</f>
        <v>#N/A</v>
      </c>
    </row>
    <row r="150" spans="2:8" x14ac:dyDescent="0.3">
      <c r="B150"/>
      <c r="C150" s="13" t="e">
        <f>_xlfn.XLOOKUP(B140,USŁUGI[Nazwa produktu],USŁUGI[Symbol produktu])</f>
        <v>#N/A</v>
      </c>
    </row>
    <row r="151" spans="2:8" x14ac:dyDescent="0.3">
      <c r="B151"/>
      <c r="C151" s="13" t="e">
        <f>_xlfn.XLOOKUP(B141,USŁUGI[Nazwa produktu],USŁUGI[Symbol produktu])</f>
        <v>#N/A</v>
      </c>
    </row>
    <row r="152" spans="2:8" x14ac:dyDescent="0.3">
      <c r="B152"/>
      <c r="C152" s="13" t="e">
        <f>_xlfn.XLOOKUP(B142,USŁUGI[Nazwa produktu],USŁUGI[Symbol produktu])</f>
        <v>#N/A</v>
      </c>
    </row>
    <row r="153" spans="2:8" x14ac:dyDescent="0.3">
      <c r="B153" s="20" t="s">
        <v>272</v>
      </c>
      <c r="C153" s="20"/>
      <c r="G153" s="15" t="s">
        <v>289</v>
      </c>
      <c r="H153" s="15"/>
    </row>
    <row r="154" spans="2:8" x14ac:dyDescent="0.3">
      <c r="B154" s="12"/>
      <c r="C154" s="12"/>
      <c r="D154" s="12"/>
      <c r="E154" s="12"/>
      <c r="F154" s="12"/>
      <c r="G154" s="12"/>
      <c r="H154" s="12"/>
    </row>
    <row r="155" spans="2:8" ht="23.4" x14ac:dyDescent="0.45">
      <c r="B155" s="14" t="s">
        <v>273</v>
      </c>
      <c r="C155" s="14"/>
      <c r="G155" s="15" t="s">
        <v>289</v>
      </c>
      <c r="H155" s="15"/>
    </row>
    <row r="156" spans="2:8" x14ac:dyDescent="0.3">
      <c r="C156" s="10"/>
    </row>
    <row r="157" spans="2:8" x14ac:dyDescent="0.3">
      <c r="C157" s="10"/>
    </row>
    <row r="158" spans="2:8" x14ac:dyDescent="0.3">
      <c r="C158" s="10"/>
    </row>
    <row r="161" spans="2:2" s="11" customFormat="1" x14ac:dyDescent="0.3">
      <c r="B161" s="10"/>
    </row>
    <row r="162" spans="2:2" s="11" customFormat="1" x14ac:dyDescent="0.3">
      <c r="B162" s="10"/>
    </row>
    <row r="163" spans="2:2" s="11" customFormat="1" x14ac:dyDescent="0.3">
      <c r="B163" s="10"/>
    </row>
    <row r="164" spans="2:2" s="11" customFormat="1" x14ac:dyDescent="0.3">
      <c r="B164" s="10"/>
    </row>
  </sheetData>
  <mergeCells count="13">
    <mergeCell ref="B155:C155"/>
    <mergeCell ref="G155:H155"/>
    <mergeCell ref="B2:H4"/>
    <mergeCell ref="B5:H7"/>
    <mergeCell ref="B9:H11"/>
    <mergeCell ref="B54:C54"/>
    <mergeCell ref="G54:H54"/>
    <mergeCell ref="B55:H57"/>
    <mergeCell ref="B109:C109"/>
    <mergeCell ref="G109:H109"/>
    <mergeCell ref="B110:H112"/>
    <mergeCell ref="B153:C153"/>
    <mergeCell ref="G153:H15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3BFD624-C512-407E-B6AC-7E843CF094FF}">
          <x14:formula1>
            <xm:f>Słownik!$B$114:$B$153</xm:f>
          </x14:formula1>
          <xm:sqref>B113:B152</xm:sqref>
        </x14:dataValidation>
        <x14:dataValidation type="list" allowBlank="1" showInputMessage="1" showErrorMessage="1" xr:uid="{7DDC4CBA-23AD-4D97-BBD9-36FC01660EE9}">
          <x14:formula1>
            <xm:f>Słownik!$B$59:$B$109</xm:f>
          </x14:formula1>
          <xm:sqref>B58:B108</xm:sqref>
        </x14:dataValidation>
        <x14:dataValidation type="list" allowBlank="1" showInputMessage="1" showErrorMessage="1" xr:uid="{36DDC7E6-DC70-4EE3-85D7-8A55078D1282}">
          <x14:formula1>
            <xm:f>Słownik!$B$13:$B$54</xm:f>
          </x14:formula1>
          <xm:sqref>B12:B53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863C-6CED-4860-B919-8DD816C4D115}">
  <dimension ref="B2:H164"/>
  <sheetViews>
    <sheetView topLeftCell="A5" zoomScale="66" zoomScaleNormal="70" workbookViewId="0">
      <selection activeCell="B27" sqref="B27"/>
    </sheetView>
  </sheetViews>
  <sheetFormatPr defaultColWidth="11" defaultRowHeight="15.6" x14ac:dyDescent="0.3"/>
  <cols>
    <col min="1" max="1" width="11" style="10"/>
    <col min="2" max="2" width="247.5" style="10" customWidth="1"/>
    <col min="3" max="3" width="14.5" style="11" customWidth="1"/>
    <col min="4" max="4" width="12.09765625" style="10" bestFit="1" customWidth="1"/>
    <col min="5" max="5" width="11" style="10"/>
    <col min="6" max="6" width="12.8984375" style="10" bestFit="1" customWidth="1"/>
    <col min="7" max="8" width="17" style="10" bestFit="1" customWidth="1"/>
    <col min="9" max="16384" width="11" style="10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7" t="s">
        <v>291</v>
      </c>
      <c r="C5" s="18"/>
      <c r="D5" s="18"/>
      <c r="E5" s="18"/>
      <c r="F5" s="18"/>
      <c r="G5" s="18"/>
      <c r="H5" s="18"/>
    </row>
    <row r="6" spans="2:8" x14ac:dyDescent="0.3">
      <c r="B6" s="18"/>
      <c r="C6" s="18"/>
      <c r="D6" s="18"/>
      <c r="E6" s="18"/>
      <c r="F6" s="18"/>
      <c r="G6" s="18"/>
      <c r="H6" s="18"/>
    </row>
    <row r="7" spans="2:8" x14ac:dyDescent="0.3">
      <c r="B7" s="18"/>
      <c r="C7" s="18"/>
      <c r="D7" s="18"/>
      <c r="E7" s="18"/>
      <c r="F7" s="18"/>
      <c r="G7" s="18"/>
      <c r="H7" s="18"/>
    </row>
    <row r="8" spans="2:8" x14ac:dyDescent="0.3">
      <c r="B8" s="10" t="s">
        <v>2</v>
      </c>
      <c r="C8" s="11" t="s">
        <v>3</v>
      </c>
      <c r="D8" s="10" t="s">
        <v>284</v>
      </c>
      <c r="E8" s="10" t="s">
        <v>285</v>
      </c>
      <c r="F8" s="10" t="s">
        <v>286</v>
      </c>
      <c r="G8" s="10" t="s">
        <v>287</v>
      </c>
      <c r="H8" s="10" t="s">
        <v>288</v>
      </c>
    </row>
    <row r="9" spans="2:8" ht="15.9" customHeight="1" x14ac:dyDescent="0.3">
      <c r="B9" s="19" t="s">
        <v>1</v>
      </c>
      <c r="C9" s="19"/>
      <c r="D9" s="19"/>
      <c r="E9" s="19"/>
      <c r="F9" s="19"/>
      <c r="G9" s="19"/>
      <c r="H9" s="19"/>
    </row>
    <row r="10" spans="2:8" ht="15.9" customHeight="1" x14ac:dyDescent="0.3">
      <c r="B10" s="19"/>
      <c r="C10" s="19"/>
      <c r="D10" s="19"/>
      <c r="E10" s="19"/>
      <c r="F10" s="19"/>
      <c r="G10" s="19"/>
      <c r="H10" s="19"/>
    </row>
    <row r="11" spans="2:8" ht="15.9" customHeight="1" x14ac:dyDescent="0.3">
      <c r="B11" s="19"/>
      <c r="C11" s="19"/>
      <c r="D11" s="19"/>
      <c r="E11" s="19"/>
      <c r="F11" s="19"/>
      <c r="G11" s="19"/>
      <c r="H11" s="19"/>
    </row>
    <row r="12" spans="2:8" x14ac:dyDescent="0.3">
      <c r="B12"/>
      <c r="C12" s="13" t="e">
        <f>_xlfn.XLOOKUP(B12,SPRZĘT[Nazwa produktu],SPRZĘT[Symbol produktu])</f>
        <v>#N/A</v>
      </c>
    </row>
    <row r="13" spans="2:8" x14ac:dyDescent="0.3">
      <c r="B13"/>
      <c r="C13" s="13" t="e">
        <f>_xlfn.XLOOKUP(B13,SPRZĘT[Nazwa produktu],SPRZĘT[Symbol produktu])</f>
        <v>#N/A</v>
      </c>
    </row>
    <row r="14" spans="2:8" x14ac:dyDescent="0.3">
      <c r="B14"/>
      <c r="C14" s="13" t="e">
        <f>_xlfn.XLOOKUP(B14,SPRZĘT[Nazwa produktu],SPRZĘT[Symbol produktu])</f>
        <v>#N/A</v>
      </c>
    </row>
    <row r="15" spans="2:8" x14ac:dyDescent="0.3">
      <c r="B15"/>
      <c r="C15" s="13" t="e">
        <f>_xlfn.XLOOKUP(B15,SPRZĘT[Nazwa produktu],SPRZĘT[Symbol produktu])</f>
        <v>#N/A</v>
      </c>
    </row>
    <row r="16" spans="2:8" x14ac:dyDescent="0.3">
      <c r="B16"/>
      <c r="C16" s="13" t="e">
        <f>_xlfn.XLOOKUP(B16,SPRZĘT[Nazwa produktu],SPRZĘT[Symbol produktu])</f>
        <v>#N/A</v>
      </c>
    </row>
    <row r="17" spans="2:3" x14ac:dyDescent="0.3">
      <c r="B17"/>
      <c r="C17" s="13" t="e">
        <f>_xlfn.XLOOKUP(B17,SPRZĘT[Nazwa produktu],SPRZĘT[Symbol produktu])</f>
        <v>#N/A</v>
      </c>
    </row>
    <row r="18" spans="2:3" x14ac:dyDescent="0.3">
      <c r="B18"/>
      <c r="C18" s="13" t="e">
        <f>_xlfn.XLOOKUP(B18,SPRZĘT[Nazwa produktu],SPRZĘT[Symbol produktu])</f>
        <v>#N/A</v>
      </c>
    </row>
    <row r="19" spans="2:3" x14ac:dyDescent="0.3">
      <c r="B19"/>
      <c r="C19" s="13" t="e">
        <f>_xlfn.XLOOKUP(B19,SPRZĘT[Nazwa produktu],SPRZĘT[Symbol produktu])</f>
        <v>#N/A</v>
      </c>
    </row>
    <row r="20" spans="2:3" x14ac:dyDescent="0.3">
      <c r="B20"/>
      <c r="C20" s="13" t="e">
        <f>_xlfn.XLOOKUP(B20,SPRZĘT[Nazwa produktu],SPRZĘT[Symbol produktu])</f>
        <v>#N/A</v>
      </c>
    </row>
    <row r="21" spans="2:3" x14ac:dyDescent="0.3">
      <c r="B21"/>
      <c r="C21" s="13" t="e">
        <f>_xlfn.XLOOKUP(B21,SPRZĘT[Nazwa produktu],SPRZĘT[Symbol produktu])</f>
        <v>#N/A</v>
      </c>
    </row>
    <row r="22" spans="2:3" x14ac:dyDescent="0.3">
      <c r="B22"/>
      <c r="C22" s="13" t="e">
        <f>_xlfn.XLOOKUP(B22,SPRZĘT[Nazwa produktu],SPRZĘT[Symbol produktu])</f>
        <v>#N/A</v>
      </c>
    </row>
    <row r="23" spans="2:3" x14ac:dyDescent="0.3">
      <c r="B23"/>
      <c r="C23" s="13" t="e">
        <f>_xlfn.XLOOKUP(B23,SPRZĘT[Nazwa produktu],SPRZĘT[Symbol produktu])</f>
        <v>#N/A</v>
      </c>
    </row>
    <row r="24" spans="2:3" x14ac:dyDescent="0.3">
      <c r="B24"/>
      <c r="C24" s="13" t="e">
        <f>_xlfn.XLOOKUP(B24,SPRZĘT[Nazwa produktu],SPRZĘT[Symbol produktu])</f>
        <v>#N/A</v>
      </c>
    </row>
    <row r="25" spans="2:3" x14ac:dyDescent="0.3">
      <c r="B25"/>
      <c r="C25" s="13" t="e">
        <f>_xlfn.XLOOKUP(B25,SPRZĘT[Nazwa produktu],SPRZĘT[Symbol produktu])</f>
        <v>#N/A</v>
      </c>
    </row>
    <row r="26" spans="2:3" x14ac:dyDescent="0.3">
      <c r="B26"/>
      <c r="C26" s="13" t="e">
        <f>_xlfn.XLOOKUP(B26,SPRZĘT[Nazwa produktu],SPRZĘT[Symbol produktu])</f>
        <v>#N/A</v>
      </c>
    </row>
    <row r="27" spans="2:3" x14ac:dyDescent="0.3">
      <c r="B27"/>
      <c r="C27" s="13" t="e">
        <f>_xlfn.XLOOKUP(B27,SPRZĘT[Nazwa produktu],SPRZĘT[Symbol produktu])</f>
        <v>#N/A</v>
      </c>
    </row>
    <row r="28" spans="2:3" x14ac:dyDescent="0.3">
      <c r="B28"/>
      <c r="C28" s="13" t="e">
        <f>_xlfn.XLOOKUP(B28,SPRZĘT[Nazwa produktu],SPRZĘT[Symbol produktu])</f>
        <v>#N/A</v>
      </c>
    </row>
    <row r="29" spans="2:3" x14ac:dyDescent="0.3">
      <c r="B29"/>
      <c r="C29" s="13" t="e">
        <f>_xlfn.XLOOKUP(B29,SPRZĘT[Nazwa produktu],SPRZĘT[Symbol produktu])</f>
        <v>#N/A</v>
      </c>
    </row>
    <row r="30" spans="2:3" x14ac:dyDescent="0.3">
      <c r="B30"/>
      <c r="C30" s="13" t="e">
        <f>_xlfn.XLOOKUP(B30,SPRZĘT[Nazwa produktu],SPRZĘT[Symbol produktu])</f>
        <v>#N/A</v>
      </c>
    </row>
    <row r="31" spans="2:3" x14ac:dyDescent="0.3">
      <c r="B31"/>
      <c r="C31" s="13" t="e">
        <f>_xlfn.XLOOKUP(B31,SPRZĘT[Nazwa produktu],SPRZĘT[Symbol produktu])</f>
        <v>#N/A</v>
      </c>
    </row>
    <row r="32" spans="2:3" x14ac:dyDescent="0.3">
      <c r="B32"/>
      <c r="C32" s="13" t="e">
        <f>_xlfn.XLOOKUP(B32,SPRZĘT[Nazwa produktu],SPRZĘT[Symbol produktu])</f>
        <v>#N/A</v>
      </c>
    </row>
    <row r="33" spans="2:3" x14ac:dyDescent="0.3">
      <c r="B33"/>
      <c r="C33" s="13" t="e">
        <f>_xlfn.XLOOKUP(B33,SPRZĘT[Nazwa produktu],SPRZĘT[Symbol produktu])</f>
        <v>#N/A</v>
      </c>
    </row>
    <row r="34" spans="2:3" x14ac:dyDescent="0.3">
      <c r="B34"/>
      <c r="C34" s="13" t="e">
        <f>_xlfn.XLOOKUP(B34,SPRZĘT[Nazwa produktu],SPRZĘT[Symbol produktu])</f>
        <v>#N/A</v>
      </c>
    </row>
    <row r="35" spans="2:3" x14ac:dyDescent="0.3">
      <c r="B35"/>
      <c r="C35" s="13" t="e">
        <f>_xlfn.XLOOKUP(B35,SPRZĘT[Nazwa produktu],SPRZĘT[Symbol produktu])</f>
        <v>#N/A</v>
      </c>
    </row>
    <row r="36" spans="2:3" x14ac:dyDescent="0.3">
      <c r="B36"/>
      <c r="C36" s="13" t="e">
        <f>_xlfn.XLOOKUP(B36,SPRZĘT[Nazwa produktu],SPRZĘT[Symbol produktu])</f>
        <v>#N/A</v>
      </c>
    </row>
    <row r="37" spans="2:3" x14ac:dyDescent="0.3">
      <c r="B37"/>
      <c r="C37" s="13" t="e">
        <f>_xlfn.XLOOKUP(B37,SPRZĘT[Nazwa produktu],SPRZĘT[Symbol produktu])</f>
        <v>#N/A</v>
      </c>
    </row>
    <row r="38" spans="2:3" x14ac:dyDescent="0.3">
      <c r="B38"/>
      <c r="C38" s="13" t="e">
        <f>_xlfn.XLOOKUP(B38,SPRZĘT[Nazwa produktu],SPRZĘT[Symbol produktu])</f>
        <v>#N/A</v>
      </c>
    </row>
    <row r="39" spans="2:3" x14ac:dyDescent="0.3">
      <c r="B39"/>
      <c r="C39" s="13" t="e">
        <f>_xlfn.XLOOKUP(B39,SPRZĘT[Nazwa produktu],SPRZĘT[Symbol produktu])</f>
        <v>#N/A</v>
      </c>
    </row>
    <row r="40" spans="2:3" x14ac:dyDescent="0.3">
      <c r="B40"/>
      <c r="C40" s="13" t="e">
        <f>_xlfn.XLOOKUP(B40,SPRZĘT[Nazwa produktu],SPRZĘT[Symbol produktu])</f>
        <v>#N/A</v>
      </c>
    </row>
    <row r="41" spans="2:3" x14ac:dyDescent="0.3">
      <c r="B41"/>
      <c r="C41" s="13" t="e">
        <f>_xlfn.XLOOKUP(B41,SPRZĘT[Nazwa produktu],SPRZĘT[Symbol produktu])</f>
        <v>#N/A</v>
      </c>
    </row>
    <row r="42" spans="2:3" x14ac:dyDescent="0.3">
      <c r="B42"/>
      <c r="C42" s="13" t="e">
        <f>_xlfn.XLOOKUP(B42,SPRZĘT[Nazwa produktu],SPRZĘT[Symbol produktu])</f>
        <v>#N/A</v>
      </c>
    </row>
    <row r="43" spans="2:3" x14ac:dyDescent="0.3">
      <c r="B43"/>
      <c r="C43" s="13" t="e">
        <f>_xlfn.XLOOKUP(B43,SPRZĘT[Nazwa produktu],SPRZĘT[Symbol produktu])</f>
        <v>#N/A</v>
      </c>
    </row>
    <row r="44" spans="2:3" x14ac:dyDescent="0.3">
      <c r="B44"/>
      <c r="C44" s="13" t="e">
        <f>_xlfn.XLOOKUP(B44,SPRZĘT[Nazwa produktu],SPRZĘT[Symbol produktu])</f>
        <v>#N/A</v>
      </c>
    </row>
    <row r="45" spans="2:3" x14ac:dyDescent="0.3">
      <c r="B45"/>
      <c r="C45" s="13" t="e">
        <f>_xlfn.XLOOKUP(B45,SPRZĘT[Nazwa produktu],SPRZĘT[Symbol produktu])</f>
        <v>#N/A</v>
      </c>
    </row>
    <row r="46" spans="2:3" x14ac:dyDescent="0.3">
      <c r="B46"/>
      <c r="C46" s="13" t="e">
        <f>_xlfn.XLOOKUP(B46,SPRZĘT[Nazwa produktu],SPRZĘT[Symbol produktu])</f>
        <v>#N/A</v>
      </c>
    </row>
    <row r="47" spans="2:3" x14ac:dyDescent="0.3">
      <c r="B47"/>
      <c r="C47" s="13" t="e">
        <f>_xlfn.XLOOKUP(B47,SPRZĘT[Nazwa produktu],SPRZĘT[Symbol produktu])</f>
        <v>#N/A</v>
      </c>
    </row>
    <row r="48" spans="2:3" x14ac:dyDescent="0.3">
      <c r="B48"/>
      <c r="C48" s="13" t="e">
        <f>_xlfn.XLOOKUP(B48,SPRZĘT[Nazwa produktu],SPRZĘT[Symbol produktu])</f>
        <v>#N/A</v>
      </c>
    </row>
    <row r="49" spans="2:8" x14ac:dyDescent="0.3">
      <c r="B49"/>
      <c r="C49" s="13" t="e">
        <f>_xlfn.XLOOKUP(B49,SPRZĘT[Nazwa produktu],SPRZĘT[Symbol produktu])</f>
        <v>#N/A</v>
      </c>
    </row>
    <row r="50" spans="2:8" x14ac:dyDescent="0.3">
      <c r="B50"/>
      <c r="C50" s="13" t="e">
        <f>_xlfn.XLOOKUP(B50,SPRZĘT[Nazwa produktu],SPRZĘT[Symbol produktu])</f>
        <v>#N/A</v>
      </c>
    </row>
    <row r="51" spans="2:8" x14ac:dyDescent="0.3">
      <c r="B51"/>
      <c r="C51" s="13" t="e">
        <f>_xlfn.XLOOKUP(B51,SPRZĘT[Nazwa produktu],SPRZĘT[Symbol produktu])</f>
        <v>#N/A</v>
      </c>
    </row>
    <row r="52" spans="2:8" x14ac:dyDescent="0.3">
      <c r="B52"/>
      <c r="C52" s="13" t="e">
        <f>_xlfn.XLOOKUP(B52,SPRZĘT[Nazwa produktu],SPRZĘT[Symbol produktu])</f>
        <v>#N/A</v>
      </c>
    </row>
    <row r="53" spans="2:8" x14ac:dyDescent="0.3">
      <c r="B53"/>
      <c r="C53" s="13" t="e">
        <f>_xlfn.XLOOKUP(B53,SPRZĘT[Nazwa produktu],SPRZĘT[Symbol produktu])</f>
        <v>#N/A</v>
      </c>
    </row>
    <row r="54" spans="2:8" x14ac:dyDescent="0.3">
      <c r="B54" s="20" t="s">
        <v>272</v>
      </c>
      <c r="C54" s="20"/>
      <c r="G54" s="15" t="s">
        <v>289</v>
      </c>
      <c r="H54" s="15"/>
    </row>
    <row r="55" spans="2:8" ht="15.9" customHeight="1" x14ac:dyDescent="0.3">
      <c r="B55" s="21" t="s">
        <v>88</v>
      </c>
      <c r="C55" s="21"/>
      <c r="D55" s="21"/>
      <c r="E55" s="21"/>
      <c r="F55" s="21"/>
      <c r="G55" s="21"/>
      <c r="H55" s="21"/>
    </row>
    <row r="56" spans="2:8" ht="15.9" customHeight="1" x14ac:dyDescent="0.3">
      <c r="B56" s="21"/>
      <c r="C56" s="21"/>
      <c r="D56" s="21"/>
      <c r="E56" s="21"/>
      <c r="F56" s="21"/>
      <c r="G56" s="21"/>
      <c r="H56" s="21"/>
    </row>
    <row r="57" spans="2:8" ht="15.9" customHeight="1" x14ac:dyDescent="0.3">
      <c r="B57" s="21"/>
      <c r="C57" s="21"/>
      <c r="D57" s="21"/>
      <c r="E57" s="21"/>
      <c r="F57" s="21"/>
      <c r="G57" s="21"/>
      <c r="H57" s="21"/>
    </row>
    <row r="58" spans="2:8" x14ac:dyDescent="0.3">
      <c r="B58"/>
      <c r="C58" s="13" t="e">
        <f>_xlfn.XLOOKUP(B53,OPROGRAMOWANIE[Nazwa produktu],OPROGRAMOWANIE[Symbol produktu])</f>
        <v>#N/A</v>
      </c>
    </row>
    <row r="59" spans="2:8" x14ac:dyDescent="0.3">
      <c r="B59"/>
      <c r="C59" s="13" t="e">
        <f>_xlfn.XLOOKUP(B54,OPROGRAMOWANIE[Nazwa produktu],OPROGRAMOWANIE[Symbol produktu])</f>
        <v>#N/A</v>
      </c>
    </row>
    <row r="60" spans="2:8" x14ac:dyDescent="0.3">
      <c r="B60"/>
      <c r="C60" s="13" t="e">
        <f>_xlfn.XLOOKUP(B55,OPROGRAMOWANIE[Nazwa produktu],OPROGRAMOWANIE[Symbol produktu])</f>
        <v>#N/A</v>
      </c>
    </row>
    <row r="61" spans="2:8" x14ac:dyDescent="0.3">
      <c r="B61"/>
      <c r="C61" s="13" t="e">
        <f>_xlfn.XLOOKUP(B56,OPROGRAMOWANIE[Nazwa produktu],OPROGRAMOWANIE[Symbol produktu])</f>
        <v>#N/A</v>
      </c>
    </row>
    <row r="62" spans="2:8" x14ac:dyDescent="0.3">
      <c r="B62"/>
      <c r="C62" s="13" t="e">
        <f>_xlfn.XLOOKUP(B57,OPROGRAMOWANIE[Nazwa produktu],OPROGRAMOWANIE[Symbol produktu])</f>
        <v>#N/A</v>
      </c>
    </row>
    <row r="63" spans="2:8" x14ac:dyDescent="0.3">
      <c r="B63"/>
      <c r="C63" s="13" t="e">
        <f>_xlfn.XLOOKUP(B58,OPROGRAMOWANIE[Nazwa produktu],OPROGRAMOWANIE[Symbol produktu])</f>
        <v>#N/A</v>
      </c>
    </row>
    <row r="64" spans="2:8" x14ac:dyDescent="0.3">
      <c r="B64"/>
      <c r="C64" s="13" t="e">
        <f>_xlfn.XLOOKUP(B59,OPROGRAMOWANIE[Nazwa produktu],OPROGRAMOWANIE[Symbol produktu])</f>
        <v>#N/A</v>
      </c>
    </row>
    <row r="65" spans="2:3" x14ac:dyDescent="0.3">
      <c r="B65"/>
      <c r="C65" s="13" t="e">
        <f>_xlfn.XLOOKUP(B60,OPROGRAMOWANIE[Nazwa produktu],OPROGRAMOWANIE[Symbol produktu])</f>
        <v>#N/A</v>
      </c>
    </row>
    <row r="66" spans="2:3" x14ac:dyDescent="0.3">
      <c r="B66"/>
      <c r="C66" s="13" t="e">
        <f>_xlfn.XLOOKUP(B61,OPROGRAMOWANIE[Nazwa produktu],OPROGRAMOWANIE[Symbol produktu])</f>
        <v>#N/A</v>
      </c>
    </row>
    <row r="67" spans="2:3" x14ac:dyDescent="0.3">
      <c r="B67"/>
      <c r="C67" s="13" t="e">
        <f>_xlfn.XLOOKUP(B62,OPROGRAMOWANIE[Nazwa produktu],OPROGRAMOWANIE[Symbol produktu])</f>
        <v>#N/A</v>
      </c>
    </row>
    <row r="68" spans="2:3" x14ac:dyDescent="0.3">
      <c r="B68"/>
      <c r="C68" s="13" t="e">
        <f>_xlfn.XLOOKUP(B63,OPROGRAMOWANIE[Nazwa produktu],OPROGRAMOWANIE[Symbol produktu])</f>
        <v>#N/A</v>
      </c>
    </row>
    <row r="69" spans="2:3" x14ac:dyDescent="0.3">
      <c r="B69"/>
      <c r="C69" s="13" t="e">
        <f>_xlfn.XLOOKUP(B64,OPROGRAMOWANIE[Nazwa produktu],OPROGRAMOWANIE[Symbol produktu])</f>
        <v>#N/A</v>
      </c>
    </row>
    <row r="70" spans="2:3" x14ac:dyDescent="0.3">
      <c r="B70"/>
      <c r="C70" s="13" t="e">
        <f>_xlfn.XLOOKUP(B65,OPROGRAMOWANIE[Nazwa produktu],OPROGRAMOWANIE[Symbol produktu])</f>
        <v>#N/A</v>
      </c>
    </row>
    <row r="71" spans="2:3" x14ac:dyDescent="0.3">
      <c r="B71"/>
      <c r="C71" s="13" t="e">
        <f>_xlfn.XLOOKUP(B66,OPROGRAMOWANIE[Nazwa produktu],OPROGRAMOWANIE[Symbol produktu])</f>
        <v>#N/A</v>
      </c>
    </row>
    <row r="72" spans="2:3" x14ac:dyDescent="0.3">
      <c r="B72"/>
      <c r="C72" s="13" t="e">
        <f>_xlfn.XLOOKUP(B67,OPROGRAMOWANIE[Nazwa produktu],OPROGRAMOWANIE[Symbol produktu])</f>
        <v>#N/A</v>
      </c>
    </row>
    <row r="73" spans="2:3" x14ac:dyDescent="0.3">
      <c r="B73"/>
      <c r="C73" s="13" t="e">
        <f>_xlfn.XLOOKUP(B68,OPROGRAMOWANIE[Nazwa produktu],OPROGRAMOWANIE[Symbol produktu])</f>
        <v>#N/A</v>
      </c>
    </row>
    <row r="74" spans="2:3" x14ac:dyDescent="0.3">
      <c r="B74"/>
      <c r="C74" s="13" t="e">
        <f>_xlfn.XLOOKUP(B69,OPROGRAMOWANIE[Nazwa produktu],OPROGRAMOWANIE[Symbol produktu])</f>
        <v>#N/A</v>
      </c>
    </row>
    <row r="75" spans="2:3" x14ac:dyDescent="0.3">
      <c r="B75"/>
      <c r="C75" s="13" t="e">
        <f>_xlfn.XLOOKUP(B70,OPROGRAMOWANIE[Nazwa produktu],OPROGRAMOWANIE[Symbol produktu])</f>
        <v>#N/A</v>
      </c>
    </row>
    <row r="76" spans="2:3" x14ac:dyDescent="0.3">
      <c r="B76"/>
      <c r="C76" s="13" t="e">
        <f>_xlfn.XLOOKUP(B71,OPROGRAMOWANIE[Nazwa produktu],OPROGRAMOWANIE[Symbol produktu])</f>
        <v>#N/A</v>
      </c>
    </row>
    <row r="77" spans="2:3" x14ac:dyDescent="0.3">
      <c r="B77"/>
      <c r="C77" s="13" t="e">
        <f>_xlfn.XLOOKUP(B72,OPROGRAMOWANIE[Nazwa produktu],OPROGRAMOWANIE[Symbol produktu])</f>
        <v>#N/A</v>
      </c>
    </row>
    <row r="78" spans="2:3" x14ac:dyDescent="0.3">
      <c r="B78"/>
      <c r="C78" s="13" t="e">
        <f>_xlfn.XLOOKUP(B73,OPROGRAMOWANIE[Nazwa produktu],OPROGRAMOWANIE[Symbol produktu])</f>
        <v>#N/A</v>
      </c>
    </row>
    <row r="79" spans="2:3" x14ac:dyDescent="0.3">
      <c r="B79"/>
      <c r="C79" s="13" t="e">
        <f>_xlfn.XLOOKUP(B74,OPROGRAMOWANIE[Nazwa produktu],OPROGRAMOWANIE[Symbol produktu])</f>
        <v>#N/A</v>
      </c>
    </row>
    <row r="80" spans="2:3" x14ac:dyDescent="0.3">
      <c r="B80"/>
      <c r="C80" s="13" t="e">
        <f>_xlfn.XLOOKUP(B75,OPROGRAMOWANIE[Nazwa produktu],OPROGRAMOWANIE[Symbol produktu])</f>
        <v>#N/A</v>
      </c>
    </row>
    <row r="81" spans="2:3" x14ac:dyDescent="0.3">
      <c r="B81"/>
      <c r="C81" s="13" t="e">
        <f>_xlfn.XLOOKUP(B76,OPROGRAMOWANIE[Nazwa produktu],OPROGRAMOWANIE[Symbol produktu])</f>
        <v>#N/A</v>
      </c>
    </row>
    <row r="82" spans="2:3" x14ac:dyDescent="0.3">
      <c r="B82"/>
      <c r="C82" s="13" t="e">
        <f>_xlfn.XLOOKUP(B77,OPROGRAMOWANIE[Nazwa produktu],OPROGRAMOWANIE[Symbol produktu])</f>
        <v>#N/A</v>
      </c>
    </row>
    <row r="83" spans="2:3" x14ac:dyDescent="0.3">
      <c r="B83"/>
      <c r="C83" s="13" t="e">
        <f>_xlfn.XLOOKUP(B78,OPROGRAMOWANIE[Nazwa produktu],OPROGRAMOWANIE[Symbol produktu])</f>
        <v>#N/A</v>
      </c>
    </row>
    <row r="84" spans="2:3" x14ac:dyDescent="0.3">
      <c r="B84"/>
      <c r="C84" s="13" t="e">
        <f>_xlfn.XLOOKUP(B79,OPROGRAMOWANIE[Nazwa produktu],OPROGRAMOWANIE[Symbol produktu])</f>
        <v>#N/A</v>
      </c>
    </row>
    <row r="85" spans="2:3" x14ac:dyDescent="0.3">
      <c r="B85"/>
      <c r="C85" s="13" t="e">
        <f>_xlfn.XLOOKUP(B80,OPROGRAMOWANIE[Nazwa produktu],OPROGRAMOWANIE[Symbol produktu])</f>
        <v>#N/A</v>
      </c>
    </row>
    <row r="86" spans="2:3" x14ac:dyDescent="0.3">
      <c r="B86"/>
      <c r="C86" s="13" t="e">
        <f>_xlfn.XLOOKUP(B81,OPROGRAMOWANIE[Nazwa produktu],OPROGRAMOWANIE[Symbol produktu])</f>
        <v>#N/A</v>
      </c>
    </row>
    <row r="87" spans="2:3" x14ac:dyDescent="0.3">
      <c r="B87"/>
      <c r="C87" s="13" t="e">
        <f>_xlfn.XLOOKUP(B82,OPROGRAMOWANIE[Nazwa produktu],OPROGRAMOWANIE[Symbol produktu])</f>
        <v>#N/A</v>
      </c>
    </row>
    <row r="88" spans="2:3" x14ac:dyDescent="0.3">
      <c r="B88"/>
      <c r="C88" s="13" t="e">
        <f>_xlfn.XLOOKUP(B83,OPROGRAMOWANIE[Nazwa produktu],OPROGRAMOWANIE[Symbol produktu])</f>
        <v>#N/A</v>
      </c>
    </row>
    <row r="89" spans="2:3" x14ac:dyDescent="0.3">
      <c r="B89"/>
      <c r="C89" s="13" t="e">
        <f>_xlfn.XLOOKUP(B84,OPROGRAMOWANIE[Nazwa produktu],OPROGRAMOWANIE[Symbol produktu])</f>
        <v>#N/A</v>
      </c>
    </row>
    <row r="90" spans="2:3" x14ac:dyDescent="0.3">
      <c r="B90"/>
      <c r="C90" s="13" t="e">
        <f>_xlfn.XLOOKUP(B85,OPROGRAMOWANIE[Nazwa produktu],OPROGRAMOWANIE[Symbol produktu])</f>
        <v>#N/A</v>
      </c>
    </row>
    <row r="91" spans="2:3" x14ac:dyDescent="0.3">
      <c r="B91"/>
      <c r="C91" s="13" t="e">
        <f>_xlfn.XLOOKUP(B86,OPROGRAMOWANIE[Nazwa produktu],OPROGRAMOWANIE[Symbol produktu])</f>
        <v>#N/A</v>
      </c>
    </row>
    <row r="92" spans="2:3" x14ac:dyDescent="0.3">
      <c r="B92"/>
      <c r="C92" s="13" t="e">
        <f>_xlfn.XLOOKUP(B87,OPROGRAMOWANIE[Nazwa produktu],OPROGRAMOWANIE[Symbol produktu])</f>
        <v>#N/A</v>
      </c>
    </row>
    <row r="93" spans="2:3" x14ac:dyDescent="0.3">
      <c r="B93"/>
      <c r="C93" s="13" t="e">
        <f>_xlfn.XLOOKUP(B88,OPROGRAMOWANIE[Nazwa produktu],OPROGRAMOWANIE[Symbol produktu])</f>
        <v>#N/A</v>
      </c>
    </row>
    <row r="94" spans="2:3" x14ac:dyDescent="0.3">
      <c r="B94"/>
      <c r="C94" s="13" t="e">
        <f>_xlfn.XLOOKUP(B89,OPROGRAMOWANIE[Nazwa produktu],OPROGRAMOWANIE[Symbol produktu])</f>
        <v>#N/A</v>
      </c>
    </row>
    <row r="95" spans="2:3" x14ac:dyDescent="0.3">
      <c r="B95"/>
      <c r="C95" s="13" t="e">
        <f>_xlfn.XLOOKUP(B90,OPROGRAMOWANIE[Nazwa produktu],OPROGRAMOWANIE[Symbol produktu])</f>
        <v>#N/A</v>
      </c>
    </row>
    <row r="96" spans="2:3" x14ac:dyDescent="0.3">
      <c r="B96"/>
      <c r="C96" s="13" t="e">
        <f>_xlfn.XLOOKUP(B91,OPROGRAMOWANIE[Nazwa produktu],OPROGRAMOWANIE[Symbol produktu])</f>
        <v>#N/A</v>
      </c>
    </row>
    <row r="97" spans="2:8" x14ac:dyDescent="0.3">
      <c r="B97"/>
      <c r="C97" s="13" t="e">
        <f>_xlfn.XLOOKUP(B92,OPROGRAMOWANIE[Nazwa produktu],OPROGRAMOWANIE[Symbol produktu])</f>
        <v>#N/A</v>
      </c>
    </row>
    <row r="98" spans="2:8" x14ac:dyDescent="0.3">
      <c r="B98"/>
      <c r="C98" s="13" t="e">
        <f>_xlfn.XLOOKUP(B93,OPROGRAMOWANIE[Nazwa produktu],OPROGRAMOWANIE[Symbol produktu])</f>
        <v>#N/A</v>
      </c>
    </row>
    <row r="99" spans="2:8" x14ac:dyDescent="0.3">
      <c r="B99"/>
      <c r="C99" s="13" t="e">
        <f>_xlfn.XLOOKUP(B94,OPROGRAMOWANIE[Nazwa produktu],OPROGRAMOWANIE[Symbol produktu])</f>
        <v>#N/A</v>
      </c>
    </row>
    <row r="100" spans="2:8" x14ac:dyDescent="0.3">
      <c r="B100"/>
      <c r="C100" s="13" t="e">
        <f>_xlfn.XLOOKUP(B95,OPROGRAMOWANIE[Nazwa produktu],OPROGRAMOWANIE[Symbol produktu])</f>
        <v>#N/A</v>
      </c>
    </row>
    <row r="101" spans="2:8" x14ac:dyDescent="0.3">
      <c r="B101"/>
      <c r="C101" s="13" t="e">
        <f>_xlfn.XLOOKUP(B96,OPROGRAMOWANIE[Nazwa produktu],OPROGRAMOWANIE[Symbol produktu])</f>
        <v>#N/A</v>
      </c>
    </row>
    <row r="102" spans="2:8" x14ac:dyDescent="0.3">
      <c r="B102"/>
      <c r="C102" s="13" t="e">
        <f>_xlfn.XLOOKUP(B97,OPROGRAMOWANIE[Nazwa produktu],OPROGRAMOWANIE[Symbol produktu])</f>
        <v>#N/A</v>
      </c>
    </row>
    <row r="103" spans="2:8" x14ac:dyDescent="0.3">
      <c r="B103"/>
      <c r="C103" s="13" t="e">
        <f>_xlfn.XLOOKUP(B98,OPROGRAMOWANIE[Nazwa produktu],OPROGRAMOWANIE[Symbol produktu])</f>
        <v>#N/A</v>
      </c>
    </row>
    <row r="104" spans="2:8" x14ac:dyDescent="0.3">
      <c r="B104"/>
      <c r="C104" s="13" t="e">
        <f>_xlfn.XLOOKUP(B99,OPROGRAMOWANIE[Nazwa produktu],OPROGRAMOWANIE[Symbol produktu])</f>
        <v>#N/A</v>
      </c>
    </row>
    <row r="105" spans="2:8" x14ac:dyDescent="0.3">
      <c r="B105"/>
      <c r="C105" s="13" t="e">
        <f>_xlfn.XLOOKUP(B100,OPROGRAMOWANIE[Nazwa produktu],OPROGRAMOWANIE[Symbol produktu])</f>
        <v>#N/A</v>
      </c>
    </row>
    <row r="106" spans="2:8" x14ac:dyDescent="0.3">
      <c r="B106"/>
      <c r="C106" s="13" t="e">
        <f>_xlfn.XLOOKUP(B101,OPROGRAMOWANIE[Nazwa produktu],OPROGRAMOWANIE[Symbol produktu])</f>
        <v>#N/A</v>
      </c>
    </row>
    <row r="107" spans="2:8" x14ac:dyDescent="0.3">
      <c r="B107"/>
      <c r="C107" s="13" t="e">
        <f>_xlfn.XLOOKUP(B102,OPROGRAMOWANIE[Nazwa produktu],OPROGRAMOWANIE[Symbol produktu])</f>
        <v>#N/A</v>
      </c>
    </row>
    <row r="108" spans="2:8" x14ac:dyDescent="0.3">
      <c r="B108"/>
      <c r="C108" s="13" t="e">
        <f>_xlfn.XLOOKUP(B103,OPROGRAMOWANIE[Nazwa produktu],OPROGRAMOWANIE[Symbol produktu])</f>
        <v>#N/A</v>
      </c>
    </row>
    <row r="109" spans="2:8" x14ac:dyDescent="0.3">
      <c r="B109" s="20" t="s">
        <v>272</v>
      </c>
      <c r="C109" s="20"/>
      <c r="G109" s="15" t="s">
        <v>289</v>
      </c>
      <c r="H109" s="15"/>
    </row>
    <row r="110" spans="2:8" ht="15.9" customHeight="1" x14ac:dyDescent="0.3">
      <c r="B110" s="19" t="s">
        <v>191</v>
      </c>
      <c r="C110" s="19"/>
      <c r="D110" s="19"/>
      <c r="E110" s="19"/>
      <c r="F110" s="19"/>
      <c r="G110" s="19"/>
      <c r="H110" s="19"/>
    </row>
    <row r="111" spans="2:8" ht="15.9" customHeight="1" x14ac:dyDescent="0.3">
      <c r="B111" s="19"/>
      <c r="C111" s="19"/>
      <c r="D111" s="19"/>
      <c r="E111" s="19"/>
      <c r="F111" s="19"/>
      <c r="G111" s="19"/>
      <c r="H111" s="19"/>
    </row>
    <row r="112" spans="2:8" ht="15.9" customHeight="1" x14ac:dyDescent="0.3">
      <c r="B112" s="19"/>
      <c r="C112" s="19"/>
      <c r="D112" s="19"/>
      <c r="E112" s="19"/>
      <c r="F112" s="19"/>
      <c r="G112" s="19"/>
      <c r="H112" s="19"/>
    </row>
    <row r="113" spans="2:3" x14ac:dyDescent="0.3">
      <c r="B113"/>
      <c r="C113" s="13" t="e">
        <f>_xlfn.XLOOKUP(B103,USŁUGI[Nazwa produktu],USŁUGI[Symbol produktu])</f>
        <v>#N/A</v>
      </c>
    </row>
    <row r="114" spans="2:3" x14ac:dyDescent="0.3">
      <c r="B114"/>
      <c r="C114" s="13" t="e">
        <f>_xlfn.XLOOKUP(B104,USŁUGI[Nazwa produktu],USŁUGI[Symbol produktu])</f>
        <v>#N/A</v>
      </c>
    </row>
    <row r="115" spans="2:3" x14ac:dyDescent="0.3">
      <c r="B115"/>
      <c r="C115" s="13" t="e">
        <f>_xlfn.XLOOKUP(B105,USŁUGI[Nazwa produktu],USŁUGI[Symbol produktu])</f>
        <v>#N/A</v>
      </c>
    </row>
    <row r="116" spans="2:3" x14ac:dyDescent="0.3">
      <c r="B116"/>
      <c r="C116" s="13" t="e">
        <f>_xlfn.XLOOKUP(B106,USŁUGI[Nazwa produktu],USŁUGI[Symbol produktu])</f>
        <v>#N/A</v>
      </c>
    </row>
    <row r="117" spans="2:3" x14ac:dyDescent="0.3">
      <c r="B117"/>
      <c r="C117" s="13" t="e">
        <f>_xlfn.XLOOKUP(B107,USŁUGI[Nazwa produktu],USŁUGI[Symbol produktu])</f>
        <v>#N/A</v>
      </c>
    </row>
    <row r="118" spans="2:3" x14ac:dyDescent="0.3">
      <c r="B118"/>
      <c r="C118" s="13" t="e">
        <f>_xlfn.XLOOKUP(B108,USŁUGI[Nazwa produktu],USŁUGI[Symbol produktu])</f>
        <v>#N/A</v>
      </c>
    </row>
    <row r="119" spans="2:3" x14ac:dyDescent="0.3">
      <c r="B119"/>
      <c r="C119" s="13" t="e">
        <f>_xlfn.XLOOKUP(B109,USŁUGI[Nazwa produktu],USŁUGI[Symbol produktu])</f>
        <v>#N/A</v>
      </c>
    </row>
    <row r="120" spans="2:3" x14ac:dyDescent="0.3">
      <c r="B120"/>
      <c r="C120" s="13" t="e">
        <f>_xlfn.XLOOKUP(B110,USŁUGI[Nazwa produktu],USŁUGI[Symbol produktu])</f>
        <v>#N/A</v>
      </c>
    </row>
    <row r="121" spans="2:3" x14ac:dyDescent="0.3">
      <c r="B121"/>
      <c r="C121" s="13" t="e">
        <f>_xlfn.XLOOKUP(B111,USŁUGI[Nazwa produktu],USŁUGI[Symbol produktu])</f>
        <v>#N/A</v>
      </c>
    </row>
    <row r="122" spans="2:3" x14ac:dyDescent="0.3">
      <c r="B122"/>
      <c r="C122" s="13" t="e">
        <f>_xlfn.XLOOKUP(B112,USŁUGI[Nazwa produktu],USŁUGI[Symbol produktu])</f>
        <v>#N/A</v>
      </c>
    </row>
    <row r="123" spans="2:3" x14ac:dyDescent="0.3">
      <c r="B123"/>
      <c r="C123" s="13" t="e">
        <f>_xlfn.XLOOKUP(B113,USŁUGI[Nazwa produktu],USŁUGI[Symbol produktu])</f>
        <v>#N/A</v>
      </c>
    </row>
    <row r="124" spans="2:3" x14ac:dyDescent="0.3">
      <c r="B124"/>
      <c r="C124" s="13" t="e">
        <f>_xlfn.XLOOKUP(B114,USŁUGI[Nazwa produktu],USŁUGI[Symbol produktu])</f>
        <v>#N/A</v>
      </c>
    </row>
    <row r="125" spans="2:3" x14ac:dyDescent="0.3">
      <c r="B125"/>
      <c r="C125" s="13" t="e">
        <f>_xlfn.XLOOKUP(B115,USŁUGI[Nazwa produktu],USŁUGI[Symbol produktu])</f>
        <v>#N/A</v>
      </c>
    </row>
    <row r="126" spans="2:3" x14ac:dyDescent="0.3">
      <c r="B126"/>
      <c r="C126" s="13" t="e">
        <f>_xlfn.XLOOKUP(B116,USŁUGI[Nazwa produktu],USŁUGI[Symbol produktu])</f>
        <v>#N/A</v>
      </c>
    </row>
    <row r="127" spans="2:3" x14ac:dyDescent="0.3">
      <c r="B127"/>
      <c r="C127" s="13" t="e">
        <f>_xlfn.XLOOKUP(B117,USŁUGI[Nazwa produktu],USŁUGI[Symbol produktu])</f>
        <v>#N/A</v>
      </c>
    </row>
    <row r="128" spans="2:3" x14ac:dyDescent="0.3">
      <c r="B128"/>
      <c r="C128" s="13" t="e">
        <f>_xlfn.XLOOKUP(B118,USŁUGI[Nazwa produktu],USŁUGI[Symbol produktu])</f>
        <v>#N/A</v>
      </c>
    </row>
    <row r="129" spans="2:3" x14ac:dyDescent="0.3">
      <c r="B129"/>
      <c r="C129" s="13" t="e">
        <f>_xlfn.XLOOKUP(B119,USŁUGI[Nazwa produktu],USŁUGI[Symbol produktu])</f>
        <v>#N/A</v>
      </c>
    </row>
    <row r="130" spans="2:3" x14ac:dyDescent="0.3">
      <c r="B130"/>
      <c r="C130" s="13" t="e">
        <f>_xlfn.XLOOKUP(B120,USŁUGI[Nazwa produktu],USŁUGI[Symbol produktu])</f>
        <v>#N/A</v>
      </c>
    </row>
    <row r="131" spans="2:3" x14ac:dyDescent="0.3">
      <c r="B131"/>
      <c r="C131" s="13" t="e">
        <f>_xlfn.XLOOKUP(B121,USŁUGI[Nazwa produktu],USŁUGI[Symbol produktu])</f>
        <v>#N/A</v>
      </c>
    </row>
    <row r="132" spans="2:3" x14ac:dyDescent="0.3">
      <c r="B132"/>
      <c r="C132" s="13" t="e">
        <f>_xlfn.XLOOKUP(B122,USŁUGI[Nazwa produktu],USŁUGI[Symbol produktu])</f>
        <v>#N/A</v>
      </c>
    </row>
    <row r="133" spans="2:3" x14ac:dyDescent="0.3">
      <c r="B133"/>
      <c r="C133" s="13" t="e">
        <f>_xlfn.XLOOKUP(B123,USŁUGI[Nazwa produktu],USŁUGI[Symbol produktu])</f>
        <v>#N/A</v>
      </c>
    </row>
    <row r="134" spans="2:3" x14ac:dyDescent="0.3">
      <c r="B134"/>
      <c r="C134" s="13" t="e">
        <f>_xlfn.XLOOKUP(B124,USŁUGI[Nazwa produktu],USŁUGI[Symbol produktu])</f>
        <v>#N/A</v>
      </c>
    </row>
    <row r="135" spans="2:3" x14ac:dyDescent="0.3">
      <c r="B135"/>
      <c r="C135" s="13" t="e">
        <f>_xlfn.XLOOKUP(B125,USŁUGI[Nazwa produktu],USŁUGI[Symbol produktu])</f>
        <v>#N/A</v>
      </c>
    </row>
    <row r="136" spans="2:3" x14ac:dyDescent="0.3">
      <c r="B136"/>
      <c r="C136" s="13" t="e">
        <f>_xlfn.XLOOKUP(B126,USŁUGI[Nazwa produktu],USŁUGI[Symbol produktu])</f>
        <v>#N/A</v>
      </c>
    </row>
    <row r="137" spans="2:3" x14ac:dyDescent="0.3">
      <c r="B137"/>
      <c r="C137" s="13" t="e">
        <f>_xlfn.XLOOKUP(B127,USŁUGI[Nazwa produktu],USŁUGI[Symbol produktu])</f>
        <v>#N/A</v>
      </c>
    </row>
    <row r="138" spans="2:3" x14ac:dyDescent="0.3">
      <c r="B138"/>
      <c r="C138" s="13" t="e">
        <f>_xlfn.XLOOKUP(B128,USŁUGI[Nazwa produktu],USŁUGI[Symbol produktu])</f>
        <v>#N/A</v>
      </c>
    </row>
    <row r="139" spans="2:3" x14ac:dyDescent="0.3">
      <c r="B139"/>
      <c r="C139" s="13" t="e">
        <f>_xlfn.XLOOKUP(B129,USŁUGI[Nazwa produktu],USŁUGI[Symbol produktu])</f>
        <v>#N/A</v>
      </c>
    </row>
    <row r="140" spans="2:3" x14ac:dyDescent="0.3">
      <c r="B140"/>
      <c r="C140" s="13" t="e">
        <f>_xlfn.XLOOKUP(B130,USŁUGI[Nazwa produktu],USŁUGI[Symbol produktu])</f>
        <v>#N/A</v>
      </c>
    </row>
    <row r="141" spans="2:3" x14ac:dyDescent="0.3">
      <c r="B141"/>
      <c r="C141" s="13" t="e">
        <f>_xlfn.XLOOKUP(B131,USŁUGI[Nazwa produktu],USŁUGI[Symbol produktu])</f>
        <v>#N/A</v>
      </c>
    </row>
    <row r="142" spans="2:3" x14ac:dyDescent="0.3">
      <c r="B142"/>
      <c r="C142" s="13" t="e">
        <f>_xlfn.XLOOKUP(B132,USŁUGI[Nazwa produktu],USŁUGI[Symbol produktu])</f>
        <v>#N/A</v>
      </c>
    </row>
    <row r="143" spans="2:3" x14ac:dyDescent="0.3">
      <c r="B143"/>
      <c r="C143" s="13" t="e">
        <f>_xlfn.XLOOKUP(B133,USŁUGI[Nazwa produktu],USŁUGI[Symbol produktu])</f>
        <v>#N/A</v>
      </c>
    </row>
    <row r="144" spans="2:3" x14ac:dyDescent="0.3">
      <c r="B144"/>
      <c r="C144" s="13" t="e">
        <f>_xlfn.XLOOKUP(B134,USŁUGI[Nazwa produktu],USŁUGI[Symbol produktu])</f>
        <v>#N/A</v>
      </c>
    </row>
    <row r="145" spans="2:8" x14ac:dyDescent="0.3">
      <c r="B145"/>
      <c r="C145" s="13" t="e">
        <f>_xlfn.XLOOKUP(B135,USŁUGI[Nazwa produktu],USŁUGI[Symbol produktu])</f>
        <v>#N/A</v>
      </c>
    </row>
    <row r="146" spans="2:8" x14ac:dyDescent="0.3">
      <c r="B146"/>
      <c r="C146" s="13" t="e">
        <f>_xlfn.XLOOKUP(B136,USŁUGI[Nazwa produktu],USŁUGI[Symbol produktu])</f>
        <v>#N/A</v>
      </c>
    </row>
    <row r="147" spans="2:8" x14ac:dyDescent="0.3">
      <c r="B147"/>
      <c r="C147" s="13" t="e">
        <f>_xlfn.XLOOKUP(B137,USŁUGI[Nazwa produktu],USŁUGI[Symbol produktu])</f>
        <v>#N/A</v>
      </c>
    </row>
    <row r="148" spans="2:8" x14ac:dyDescent="0.3">
      <c r="B148"/>
      <c r="C148" s="13" t="e">
        <f>_xlfn.XLOOKUP(B138,USŁUGI[Nazwa produktu],USŁUGI[Symbol produktu])</f>
        <v>#N/A</v>
      </c>
    </row>
    <row r="149" spans="2:8" x14ac:dyDescent="0.3">
      <c r="B149"/>
      <c r="C149" s="13" t="e">
        <f>_xlfn.XLOOKUP(B139,USŁUGI[Nazwa produktu],USŁUGI[Symbol produktu])</f>
        <v>#N/A</v>
      </c>
    </row>
    <row r="150" spans="2:8" x14ac:dyDescent="0.3">
      <c r="B150"/>
      <c r="C150" s="13" t="e">
        <f>_xlfn.XLOOKUP(B140,USŁUGI[Nazwa produktu],USŁUGI[Symbol produktu])</f>
        <v>#N/A</v>
      </c>
    </row>
    <row r="151" spans="2:8" x14ac:dyDescent="0.3">
      <c r="B151"/>
      <c r="C151" s="13" t="e">
        <f>_xlfn.XLOOKUP(B141,USŁUGI[Nazwa produktu],USŁUGI[Symbol produktu])</f>
        <v>#N/A</v>
      </c>
    </row>
    <row r="152" spans="2:8" x14ac:dyDescent="0.3">
      <c r="B152"/>
      <c r="C152" s="13" t="e">
        <f>_xlfn.XLOOKUP(B142,USŁUGI[Nazwa produktu],USŁUGI[Symbol produktu])</f>
        <v>#N/A</v>
      </c>
    </row>
    <row r="153" spans="2:8" x14ac:dyDescent="0.3">
      <c r="B153" s="20" t="s">
        <v>272</v>
      </c>
      <c r="C153" s="20"/>
      <c r="G153" s="15" t="s">
        <v>289</v>
      </c>
      <c r="H153" s="15"/>
    </row>
    <row r="154" spans="2:8" x14ac:dyDescent="0.3">
      <c r="B154" s="12"/>
      <c r="C154" s="12"/>
      <c r="D154" s="12"/>
      <c r="E154" s="12"/>
      <c r="F154" s="12"/>
      <c r="G154" s="12"/>
      <c r="H154" s="12"/>
    </row>
    <row r="155" spans="2:8" ht="23.4" x14ac:dyDescent="0.45">
      <c r="B155" s="14" t="s">
        <v>273</v>
      </c>
      <c r="C155" s="14"/>
      <c r="G155" s="15" t="s">
        <v>289</v>
      </c>
      <c r="H155" s="15"/>
    </row>
    <row r="156" spans="2:8" x14ac:dyDescent="0.3">
      <c r="C156" s="10"/>
    </row>
    <row r="157" spans="2:8" x14ac:dyDescent="0.3">
      <c r="C157" s="10"/>
    </row>
    <row r="158" spans="2:8" x14ac:dyDescent="0.3">
      <c r="C158" s="10"/>
    </row>
    <row r="161" spans="2:2" s="11" customFormat="1" x14ac:dyDescent="0.3">
      <c r="B161" s="10"/>
    </row>
    <row r="162" spans="2:2" s="11" customFormat="1" x14ac:dyDescent="0.3">
      <c r="B162" s="10"/>
    </row>
    <row r="163" spans="2:2" s="11" customFormat="1" x14ac:dyDescent="0.3">
      <c r="B163" s="10"/>
    </row>
    <row r="164" spans="2:2" s="11" customFormat="1" x14ac:dyDescent="0.3">
      <c r="B164" s="10"/>
    </row>
  </sheetData>
  <mergeCells count="13">
    <mergeCell ref="B155:C155"/>
    <mergeCell ref="G155:H155"/>
    <mergeCell ref="B2:H4"/>
    <mergeCell ref="B5:H7"/>
    <mergeCell ref="B9:H11"/>
    <mergeCell ref="B54:C54"/>
    <mergeCell ref="G54:H54"/>
    <mergeCell ref="B55:H57"/>
    <mergeCell ref="B109:C109"/>
    <mergeCell ref="G109:H109"/>
    <mergeCell ref="B110:H112"/>
    <mergeCell ref="B153:C153"/>
    <mergeCell ref="G153:H15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9C92407-C971-404F-9823-7A47FA66B2F8}">
          <x14:formula1>
            <xm:f>Słownik!$B$13:$B$54</xm:f>
          </x14:formula1>
          <xm:sqref>B12:B53</xm:sqref>
        </x14:dataValidation>
        <x14:dataValidation type="list" allowBlank="1" showInputMessage="1" showErrorMessage="1" xr:uid="{BA42A5FA-97B0-4265-AA3C-7632C57928FA}">
          <x14:formula1>
            <xm:f>Słownik!$B$59:$B$109</xm:f>
          </x14:formula1>
          <xm:sqref>B58:B108</xm:sqref>
        </x14:dataValidation>
        <x14:dataValidation type="list" allowBlank="1" showInputMessage="1" showErrorMessage="1" xr:uid="{E1274CCF-1D4F-4F4A-BD15-22F31212BC94}">
          <x14:formula1>
            <xm:f>Słownik!$B$114:$B$153</xm:f>
          </x14:formula1>
          <xm:sqref>B113:B152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0803-C148-433C-9F26-0A1EB1FA2A4F}">
  <dimension ref="B2:H164"/>
  <sheetViews>
    <sheetView zoomScale="66" zoomScaleNormal="70" workbookViewId="0">
      <selection activeCell="B33" sqref="B33"/>
    </sheetView>
  </sheetViews>
  <sheetFormatPr defaultColWidth="11" defaultRowHeight="15.6" x14ac:dyDescent="0.3"/>
  <cols>
    <col min="1" max="1" width="11" style="10"/>
    <col min="2" max="2" width="247.5" style="10" customWidth="1"/>
    <col min="3" max="3" width="14.5" style="11" customWidth="1"/>
    <col min="4" max="4" width="12.09765625" style="10" bestFit="1" customWidth="1"/>
    <col min="5" max="5" width="11" style="10"/>
    <col min="6" max="6" width="12.8984375" style="10" bestFit="1" customWidth="1"/>
    <col min="7" max="8" width="17" style="10" bestFit="1" customWidth="1"/>
    <col min="9" max="16384" width="11" style="10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7" t="s">
        <v>292</v>
      </c>
      <c r="C5" s="18"/>
      <c r="D5" s="18"/>
      <c r="E5" s="18"/>
      <c r="F5" s="18"/>
      <c r="G5" s="18"/>
      <c r="H5" s="18"/>
    </row>
    <row r="6" spans="2:8" x14ac:dyDescent="0.3">
      <c r="B6" s="18"/>
      <c r="C6" s="18"/>
      <c r="D6" s="18"/>
      <c r="E6" s="18"/>
      <c r="F6" s="18"/>
      <c r="G6" s="18"/>
      <c r="H6" s="18"/>
    </row>
    <row r="7" spans="2:8" x14ac:dyDescent="0.3">
      <c r="B7" s="18"/>
      <c r="C7" s="18"/>
      <c r="D7" s="18"/>
      <c r="E7" s="18"/>
      <c r="F7" s="18"/>
      <c r="G7" s="18"/>
      <c r="H7" s="18"/>
    </row>
    <row r="8" spans="2:8" x14ac:dyDescent="0.3">
      <c r="B8" s="10" t="s">
        <v>2</v>
      </c>
      <c r="C8" s="11" t="s">
        <v>3</v>
      </c>
      <c r="D8" s="10" t="s">
        <v>284</v>
      </c>
      <c r="E8" s="10" t="s">
        <v>285</v>
      </c>
      <c r="F8" s="10" t="s">
        <v>286</v>
      </c>
      <c r="G8" s="10" t="s">
        <v>287</v>
      </c>
      <c r="H8" s="10" t="s">
        <v>288</v>
      </c>
    </row>
    <row r="9" spans="2:8" ht="15.9" customHeight="1" x14ac:dyDescent="0.3">
      <c r="B9" s="19" t="s">
        <v>1</v>
      </c>
      <c r="C9" s="19"/>
      <c r="D9" s="19"/>
      <c r="E9" s="19"/>
      <c r="F9" s="19"/>
      <c r="G9" s="19"/>
      <c r="H9" s="19"/>
    </row>
    <row r="10" spans="2:8" ht="15.9" customHeight="1" x14ac:dyDescent="0.3">
      <c r="B10" s="19"/>
      <c r="C10" s="19"/>
      <c r="D10" s="19"/>
      <c r="E10" s="19"/>
      <c r="F10" s="19"/>
      <c r="G10" s="19"/>
      <c r="H10" s="19"/>
    </row>
    <row r="11" spans="2:8" ht="15.9" customHeight="1" x14ac:dyDescent="0.3">
      <c r="B11" s="19"/>
      <c r="C11" s="19"/>
      <c r="D11" s="19"/>
      <c r="E11" s="19"/>
      <c r="F11" s="19"/>
      <c r="G11" s="19"/>
      <c r="H11" s="19"/>
    </row>
    <row r="12" spans="2:8" x14ac:dyDescent="0.3">
      <c r="B12"/>
      <c r="C12" s="13" t="e">
        <f>_xlfn.XLOOKUP(B12,SPRZĘT[Nazwa produktu],SPRZĘT[Symbol produktu])</f>
        <v>#N/A</v>
      </c>
    </row>
    <row r="13" spans="2:8" x14ac:dyDescent="0.3">
      <c r="B13"/>
      <c r="C13" s="13" t="e">
        <f>_xlfn.XLOOKUP(B13,SPRZĘT[Nazwa produktu],SPRZĘT[Symbol produktu])</f>
        <v>#N/A</v>
      </c>
    </row>
    <row r="14" spans="2:8" x14ac:dyDescent="0.3">
      <c r="B14"/>
      <c r="C14" s="13" t="e">
        <f>_xlfn.XLOOKUP(B14,SPRZĘT[Nazwa produktu],SPRZĘT[Symbol produktu])</f>
        <v>#N/A</v>
      </c>
    </row>
    <row r="15" spans="2:8" x14ac:dyDescent="0.3">
      <c r="B15"/>
      <c r="C15" s="13" t="e">
        <f>_xlfn.XLOOKUP(B15,SPRZĘT[Nazwa produktu],SPRZĘT[Symbol produktu])</f>
        <v>#N/A</v>
      </c>
    </row>
    <row r="16" spans="2:8" x14ac:dyDescent="0.3">
      <c r="B16"/>
      <c r="C16" s="13" t="e">
        <f>_xlfn.XLOOKUP(B16,SPRZĘT[Nazwa produktu],SPRZĘT[Symbol produktu])</f>
        <v>#N/A</v>
      </c>
    </row>
    <row r="17" spans="2:3" x14ac:dyDescent="0.3">
      <c r="B17"/>
      <c r="C17" s="13" t="e">
        <f>_xlfn.XLOOKUP(B17,SPRZĘT[Nazwa produktu],SPRZĘT[Symbol produktu])</f>
        <v>#N/A</v>
      </c>
    </row>
    <row r="18" spans="2:3" x14ac:dyDescent="0.3">
      <c r="B18"/>
      <c r="C18" s="13" t="e">
        <f>_xlfn.XLOOKUP(B18,SPRZĘT[Nazwa produktu],SPRZĘT[Symbol produktu])</f>
        <v>#N/A</v>
      </c>
    </row>
    <row r="19" spans="2:3" x14ac:dyDescent="0.3">
      <c r="B19"/>
      <c r="C19" s="13" t="e">
        <f>_xlfn.XLOOKUP(B19,SPRZĘT[Nazwa produktu],SPRZĘT[Symbol produktu])</f>
        <v>#N/A</v>
      </c>
    </row>
    <row r="20" spans="2:3" x14ac:dyDescent="0.3">
      <c r="B20"/>
      <c r="C20" s="13" t="e">
        <f>_xlfn.XLOOKUP(B20,SPRZĘT[Nazwa produktu],SPRZĘT[Symbol produktu])</f>
        <v>#N/A</v>
      </c>
    </row>
    <row r="21" spans="2:3" x14ac:dyDescent="0.3">
      <c r="B21"/>
      <c r="C21" s="13" t="e">
        <f>_xlfn.XLOOKUP(B21,SPRZĘT[Nazwa produktu],SPRZĘT[Symbol produktu])</f>
        <v>#N/A</v>
      </c>
    </row>
    <row r="22" spans="2:3" x14ac:dyDescent="0.3">
      <c r="B22"/>
      <c r="C22" s="13" t="e">
        <f>_xlfn.XLOOKUP(B22,SPRZĘT[Nazwa produktu],SPRZĘT[Symbol produktu])</f>
        <v>#N/A</v>
      </c>
    </row>
    <row r="23" spans="2:3" x14ac:dyDescent="0.3">
      <c r="B23"/>
      <c r="C23" s="13" t="e">
        <f>_xlfn.XLOOKUP(B23,SPRZĘT[Nazwa produktu],SPRZĘT[Symbol produktu])</f>
        <v>#N/A</v>
      </c>
    </row>
    <row r="24" spans="2:3" x14ac:dyDescent="0.3">
      <c r="B24"/>
      <c r="C24" s="13" t="e">
        <f>_xlfn.XLOOKUP(B24,SPRZĘT[Nazwa produktu],SPRZĘT[Symbol produktu])</f>
        <v>#N/A</v>
      </c>
    </row>
    <row r="25" spans="2:3" x14ac:dyDescent="0.3">
      <c r="B25"/>
      <c r="C25" s="13" t="e">
        <f>_xlfn.XLOOKUP(B25,SPRZĘT[Nazwa produktu],SPRZĘT[Symbol produktu])</f>
        <v>#N/A</v>
      </c>
    </row>
    <row r="26" spans="2:3" x14ac:dyDescent="0.3">
      <c r="B26"/>
      <c r="C26" s="13" t="e">
        <f>_xlfn.XLOOKUP(B26,SPRZĘT[Nazwa produktu],SPRZĘT[Symbol produktu])</f>
        <v>#N/A</v>
      </c>
    </row>
    <row r="27" spans="2:3" x14ac:dyDescent="0.3">
      <c r="B27"/>
      <c r="C27" s="13" t="e">
        <f>_xlfn.XLOOKUP(B27,SPRZĘT[Nazwa produktu],SPRZĘT[Symbol produktu])</f>
        <v>#N/A</v>
      </c>
    </row>
    <row r="28" spans="2:3" x14ac:dyDescent="0.3">
      <c r="B28"/>
      <c r="C28" s="13" t="e">
        <f>_xlfn.XLOOKUP(B28,SPRZĘT[Nazwa produktu],SPRZĘT[Symbol produktu])</f>
        <v>#N/A</v>
      </c>
    </row>
    <row r="29" spans="2:3" x14ac:dyDescent="0.3">
      <c r="B29"/>
      <c r="C29" s="13" t="e">
        <f>_xlfn.XLOOKUP(B29,SPRZĘT[Nazwa produktu],SPRZĘT[Symbol produktu])</f>
        <v>#N/A</v>
      </c>
    </row>
    <row r="30" spans="2:3" x14ac:dyDescent="0.3">
      <c r="B30"/>
      <c r="C30" s="13" t="e">
        <f>_xlfn.XLOOKUP(B30,SPRZĘT[Nazwa produktu],SPRZĘT[Symbol produktu])</f>
        <v>#N/A</v>
      </c>
    </row>
    <row r="31" spans="2:3" x14ac:dyDescent="0.3">
      <c r="B31"/>
      <c r="C31" s="13" t="e">
        <f>_xlfn.XLOOKUP(B31,SPRZĘT[Nazwa produktu],SPRZĘT[Symbol produktu])</f>
        <v>#N/A</v>
      </c>
    </row>
    <row r="32" spans="2:3" x14ac:dyDescent="0.3">
      <c r="B32"/>
      <c r="C32" s="13" t="e">
        <f>_xlfn.XLOOKUP(B32,SPRZĘT[Nazwa produktu],SPRZĘT[Symbol produktu])</f>
        <v>#N/A</v>
      </c>
    </row>
    <row r="33" spans="2:3" x14ac:dyDescent="0.3">
      <c r="B33"/>
      <c r="C33" s="13" t="e">
        <f>_xlfn.XLOOKUP(B33,SPRZĘT[Nazwa produktu],SPRZĘT[Symbol produktu])</f>
        <v>#N/A</v>
      </c>
    </row>
    <row r="34" spans="2:3" x14ac:dyDescent="0.3">
      <c r="B34"/>
      <c r="C34" s="13" t="e">
        <f>_xlfn.XLOOKUP(B34,SPRZĘT[Nazwa produktu],SPRZĘT[Symbol produktu])</f>
        <v>#N/A</v>
      </c>
    </row>
    <row r="35" spans="2:3" x14ac:dyDescent="0.3">
      <c r="B35"/>
      <c r="C35" s="13" t="e">
        <f>_xlfn.XLOOKUP(B35,SPRZĘT[Nazwa produktu],SPRZĘT[Symbol produktu])</f>
        <v>#N/A</v>
      </c>
    </row>
    <row r="36" spans="2:3" x14ac:dyDescent="0.3">
      <c r="B36"/>
      <c r="C36" s="13" t="e">
        <f>_xlfn.XLOOKUP(B36,SPRZĘT[Nazwa produktu],SPRZĘT[Symbol produktu])</f>
        <v>#N/A</v>
      </c>
    </row>
    <row r="37" spans="2:3" x14ac:dyDescent="0.3">
      <c r="B37"/>
      <c r="C37" s="13" t="e">
        <f>_xlfn.XLOOKUP(B37,SPRZĘT[Nazwa produktu],SPRZĘT[Symbol produktu])</f>
        <v>#N/A</v>
      </c>
    </row>
    <row r="38" spans="2:3" x14ac:dyDescent="0.3">
      <c r="B38"/>
      <c r="C38" s="13" t="e">
        <f>_xlfn.XLOOKUP(B38,SPRZĘT[Nazwa produktu],SPRZĘT[Symbol produktu])</f>
        <v>#N/A</v>
      </c>
    </row>
    <row r="39" spans="2:3" x14ac:dyDescent="0.3">
      <c r="B39"/>
      <c r="C39" s="13" t="e">
        <f>_xlfn.XLOOKUP(B39,SPRZĘT[Nazwa produktu],SPRZĘT[Symbol produktu])</f>
        <v>#N/A</v>
      </c>
    </row>
    <row r="40" spans="2:3" x14ac:dyDescent="0.3">
      <c r="B40"/>
      <c r="C40" s="13" t="e">
        <f>_xlfn.XLOOKUP(B40,SPRZĘT[Nazwa produktu],SPRZĘT[Symbol produktu])</f>
        <v>#N/A</v>
      </c>
    </row>
    <row r="41" spans="2:3" x14ac:dyDescent="0.3">
      <c r="B41"/>
      <c r="C41" s="13" t="e">
        <f>_xlfn.XLOOKUP(B41,SPRZĘT[Nazwa produktu],SPRZĘT[Symbol produktu])</f>
        <v>#N/A</v>
      </c>
    </row>
    <row r="42" spans="2:3" x14ac:dyDescent="0.3">
      <c r="B42"/>
      <c r="C42" s="13" t="e">
        <f>_xlfn.XLOOKUP(B42,SPRZĘT[Nazwa produktu],SPRZĘT[Symbol produktu])</f>
        <v>#N/A</v>
      </c>
    </row>
    <row r="43" spans="2:3" x14ac:dyDescent="0.3">
      <c r="B43"/>
      <c r="C43" s="13" t="e">
        <f>_xlfn.XLOOKUP(B43,SPRZĘT[Nazwa produktu],SPRZĘT[Symbol produktu])</f>
        <v>#N/A</v>
      </c>
    </row>
    <row r="44" spans="2:3" x14ac:dyDescent="0.3">
      <c r="B44"/>
      <c r="C44" s="13" t="e">
        <f>_xlfn.XLOOKUP(B44,SPRZĘT[Nazwa produktu],SPRZĘT[Symbol produktu])</f>
        <v>#N/A</v>
      </c>
    </row>
    <row r="45" spans="2:3" x14ac:dyDescent="0.3">
      <c r="B45"/>
      <c r="C45" s="13" t="e">
        <f>_xlfn.XLOOKUP(B45,SPRZĘT[Nazwa produktu],SPRZĘT[Symbol produktu])</f>
        <v>#N/A</v>
      </c>
    </row>
    <row r="46" spans="2:3" x14ac:dyDescent="0.3">
      <c r="B46"/>
      <c r="C46" s="13" t="e">
        <f>_xlfn.XLOOKUP(B46,SPRZĘT[Nazwa produktu],SPRZĘT[Symbol produktu])</f>
        <v>#N/A</v>
      </c>
    </row>
    <row r="47" spans="2:3" x14ac:dyDescent="0.3">
      <c r="B47"/>
      <c r="C47" s="13" t="e">
        <f>_xlfn.XLOOKUP(B47,SPRZĘT[Nazwa produktu],SPRZĘT[Symbol produktu])</f>
        <v>#N/A</v>
      </c>
    </row>
    <row r="48" spans="2:3" x14ac:dyDescent="0.3">
      <c r="B48"/>
      <c r="C48" s="13" t="e">
        <f>_xlfn.XLOOKUP(B48,SPRZĘT[Nazwa produktu],SPRZĘT[Symbol produktu])</f>
        <v>#N/A</v>
      </c>
    </row>
    <row r="49" spans="2:8" x14ac:dyDescent="0.3">
      <c r="B49"/>
      <c r="C49" s="13" t="e">
        <f>_xlfn.XLOOKUP(B49,SPRZĘT[Nazwa produktu],SPRZĘT[Symbol produktu])</f>
        <v>#N/A</v>
      </c>
    </row>
    <row r="50" spans="2:8" x14ac:dyDescent="0.3">
      <c r="B50"/>
      <c r="C50" s="13" t="e">
        <f>_xlfn.XLOOKUP(B50,SPRZĘT[Nazwa produktu],SPRZĘT[Symbol produktu])</f>
        <v>#N/A</v>
      </c>
    </row>
    <row r="51" spans="2:8" x14ac:dyDescent="0.3">
      <c r="B51"/>
      <c r="C51" s="13" t="e">
        <f>_xlfn.XLOOKUP(B51,SPRZĘT[Nazwa produktu],SPRZĘT[Symbol produktu])</f>
        <v>#N/A</v>
      </c>
    </row>
    <row r="52" spans="2:8" x14ac:dyDescent="0.3">
      <c r="B52"/>
      <c r="C52" s="13" t="e">
        <f>_xlfn.XLOOKUP(B52,SPRZĘT[Nazwa produktu],SPRZĘT[Symbol produktu])</f>
        <v>#N/A</v>
      </c>
    </row>
    <row r="53" spans="2:8" x14ac:dyDescent="0.3">
      <c r="B53"/>
      <c r="C53" s="13" t="e">
        <f>_xlfn.XLOOKUP(B53,SPRZĘT[Nazwa produktu],SPRZĘT[Symbol produktu])</f>
        <v>#N/A</v>
      </c>
    </row>
    <row r="54" spans="2:8" x14ac:dyDescent="0.3">
      <c r="B54" s="20" t="s">
        <v>272</v>
      </c>
      <c r="C54" s="20"/>
      <c r="G54" s="15" t="s">
        <v>289</v>
      </c>
      <c r="H54" s="15"/>
    </row>
    <row r="55" spans="2:8" ht="15.9" customHeight="1" x14ac:dyDescent="0.3">
      <c r="B55" s="21" t="s">
        <v>88</v>
      </c>
      <c r="C55" s="21"/>
      <c r="D55" s="21"/>
      <c r="E55" s="21"/>
      <c r="F55" s="21"/>
      <c r="G55" s="21"/>
      <c r="H55" s="21"/>
    </row>
    <row r="56" spans="2:8" ht="15.9" customHeight="1" x14ac:dyDescent="0.3">
      <c r="B56" s="21"/>
      <c r="C56" s="21"/>
      <c r="D56" s="21"/>
      <c r="E56" s="21"/>
      <c r="F56" s="21"/>
      <c r="G56" s="21"/>
      <c r="H56" s="21"/>
    </row>
    <row r="57" spans="2:8" ht="15.9" customHeight="1" x14ac:dyDescent="0.3">
      <c r="B57" s="21"/>
      <c r="C57" s="21"/>
      <c r="D57" s="21"/>
      <c r="E57" s="21"/>
      <c r="F57" s="21"/>
      <c r="G57" s="21"/>
      <c r="H57" s="21"/>
    </row>
    <row r="58" spans="2:8" x14ac:dyDescent="0.3">
      <c r="B58"/>
      <c r="C58" s="13" t="e">
        <f>_xlfn.XLOOKUP(B53,OPROGRAMOWANIE[Nazwa produktu],OPROGRAMOWANIE[Symbol produktu])</f>
        <v>#N/A</v>
      </c>
    </row>
    <row r="59" spans="2:8" x14ac:dyDescent="0.3">
      <c r="B59"/>
      <c r="C59" s="13" t="e">
        <f>_xlfn.XLOOKUP(B54,OPROGRAMOWANIE[Nazwa produktu],OPROGRAMOWANIE[Symbol produktu])</f>
        <v>#N/A</v>
      </c>
    </row>
    <row r="60" spans="2:8" x14ac:dyDescent="0.3">
      <c r="B60"/>
      <c r="C60" s="13" t="e">
        <f>_xlfn.XLOOKUP(B55,OPROGRAMOWANIE[Nazwa produktu],OPROGRAMOWANIE[Symbol produktu])</f>
        <v>#N/A</v>
      </c>
    </row>
    <row r="61" spans="2:8" x14ac:dyDescent="0.3">
      <c r="B61"/>
      <c r="C61" s="13" t="e">
        <f>_xlfn.XLOOKUP(B56,OPROGRAMOWANIE[Nazwa produktu],OPROGRAMOWANIE[Symbol produktu])</f>
        <v>#N/A</v>
      </c>
    </row>
    <row r="62" spans="2:8" x14ac:dyDescent="0.3">
      <c r="B62"/>
      <c r="C62" s="13" t="e">
        <f>_xlfn.XLOOKUP(B57,OPROGRAMOWANIE[Nazwa produktu],OPROGRAMOWANIE[Symbol produktu])</f>
        <v>#N/A</v>
      </c>
    </row>
    <row r="63" spans="2:8" x14ac:dyDescent="0.3">
      <c r="B63"/>
      <c r="C63" s="13" t="e">
        <f>_xlfn.XLOOKUP(B58,OPROGRAMOWANIE[Nazwa produktu],OPROGRAMOWANIE[Symbol produktu])</f>
        <v>#N/A</v>
      </c>
    </row>
    <row r="64" spans="2:8" x14ac:dyDescent="0.3">
      <c r="B64"/>
      <c r="C64" s="13" t="e">
        <f>_xlfn.XLOOKUP(B59,OPROGRAMOWANIE[Nazwa produktu],OPROGRAMOWANIE[Symbol produktu])</f>
        <v>#N/A</v>
      </c>
    </row>
    <row r="65" spans="2:3" x14ac:dyDescent="0.3">
      <c r="B65"/>
      <c r="C65" s="13" t="e">
        <f>_xlfn.XLOOKUP(B60,OPROGRAMOWANIE[Nazwa produktu],OPROGRAMOWANIE[Symbol produktu])</f>
        <v>#N/A</v>
      </c>
    </row>
    <row r="66" spans="2:3" x14ac:dyDescent="0.3">
      <c r="B66"/>
      <c r="C66" s="13" t="e">
        <f>_xlfn.XLOOKUP(B61,OPROGRAMOWANIE[Nazwa produktu],OPROGRAMOWANIE[Symbol produktu])</f>
        <v>#N/A</v>
      </c>
    </row>
    <row r="67" spans="2:3" x14ac:dyDescent="0.3">
      <c r="B67"/>
      <c r="C67" s="13" t="e">
        <f>_xlfn.XLOOKUP(B62,OPROGRAMOWANIE[Nazwa produktu],OPROGRAMOWANIE[Symbol produktu])</f>
        <v>#N/A</v>
      </c>
    </row>
    <row r="68" spans="2:3" x14ac:dyDescent="0.3">
      <c r="B68"/>
      <c r="C68" s="13" t="e">
        <f>_xlfn.XLOOKUP(B63,OPROGRAMOWANIE[Nazwa produktu],OPROGRAMOWANIE[Symbol produktu])</f>
        <v>#N/A</v>
      </c>
    </row>
    <row r="69" spans="2:3" x14ac:dyDescent="0.3">
      <c r="B69"/>
      <c r="C69" s="13" t="e">
        <f>_xlfn.XLOOKUP(B64,OPROGRAMOWANIE[Nazwa produktu],OPROGRAMOWANIE[Symbol produktu])</f>
        <v>#N/A</v>
      </c>
    </row>
    <row r="70" spans="2:3" x14ac:dyDescent="0.3">
      <c r="B70"/>
      <c r="C70" s="13" t="e">
        <f>_xlfn.XLOOKUP(B65,OPROGRAMOWANIE[Nazwa produktu],OPROGRAMOWANIE[Symbol produktu])</f>
        <v>#N/A</v>
      </c>
    </row>
    <row r="71" spans="2:3" x14ac:dyDescent="0.3">
      <c r="B71"/>
      <c r="C71" s="13" t="e">
        <f>_xlfn.XLOOKUP(B66,OPROGRAMOWANIE[Nazwa produktu],OPROGRAMOWANIE[Symbol produktu])</f>
        <v>#N/A</v>
      </c>
    </row>
    <row r="72" spans="2:3" x14ac:dyDescent="0.3">
      <c r="B72"/>
      <c r="C72" s="13" t="e">
        <f>_xlfn.XLOOKUP(B67,OPROGRAMOWANIE[Nazwa produktu],OPROGRAMOWANIE[Symbol produktu])</f>
        <v>#N/A</v>
      </c>
    </row>
    <row r="73" spans="2:3" x14ac:dyDescent="0.3">
      <c r="B73"/>
      <c r="C73" s="13" t="e">
        <f>_xlfn.XLOOKUP(B68,OPROGRAMOWANIE[Nazwa produktu],OPROGRAMOWANIE[Symbol produktu])</f>
        <v>#N/A</v>
      </c>
    </row>
    <row r="74" spans="2:3" x14ac:dyDescent="0.3">
      <c r="B74"/>
      <c r="C74" s="13" t="e">
        <f>_xlfn.XLOOKUP(B69,OPROGRAMOWANIE[Nazwa produktu],OPROGRAMOWANIE[Symbol produktu])</f>
        <v>#N/A</v>
      </c>
    </row>
    <row r="75" spans="2:3" x14ac:dyDescent="0.3">
      <c r="B75"/>
      <c r="C75" s="13" t="e">
        <f>_xlfn.XLOOKUP(B70,OPROGRAMOWANIE[Nazwa produktu],OPROGRAMOWANIE[Symbol produktu])</f>
        <v>#N/A</v>
      </c>
    </row>
    <row r="76" spans="2:3" x14ac:dyDescent="0.3">
      <c r="B76"/>
      <c r="C76" s="13" t="e">
        <f>_xlfn.XLOOKUP(B71,OPROGRAMOWANIE[Nazwa produktu],OPROGRAMOWANIE[Symbol produktu])</f>
        <v>#N/A</v>
      </c>
    </row>
    <row r="77" spans="2:3" x14ac:dyDescent="0.3">
      <c r="B77"/>
      <c r="C77" s="13" t="e">
        <f>_xlfn.XLOOKUP(B72,OPROGRAMOWANIE[Nazwa produktu],OPROGRAMOWANIE[Symbol produktu])</f>
        <v>#N/A</v>
      </c>
    </row>
    <row r="78" spans="2:3" x14ac:dyDescent="0.3">
      <c r="B78"/>
      <c r="C78" s="13" t="e">
        <f>_xlfn.XLOOKUP(B73,OPROGRAMOWANIE[Nazwa produktu],OPROGRAMOWANIE[Symbol produktu])</f>
        <v>#N/A</v>
      </c>
    </row>
    <row r="79" spans="2:3" x14ac:dyDescent="0.3">
      <c r="B79"/>
      <c r="C79" s="13" t="e">
        <f>_xlfn.XLOOKUP(B74,OPROGRAMOWANIE[Nazwa produktu],OPROGRAMOWANIE[Symbol produktu])</f>
        <v>#N/A</v>
      </c>
    </row>
    <row r="80" spans="2:3" x14ac:dyDescent="0.3">
      <c r="B80"/>
      <c r="C80" s="13" t="e">
        <f>_xlfn.XLOOKUP(B75,OPROGRAMOWANIE[Nazwa produktu],OPROGRAMOWANIE[Symbol produktu])</f>
        <v>#N/A</v>
      </c>
    </row>
    <row r="81" spans="2:3" x14ac:dyDescent="0.3">
      <c r="B81"/>
      <c r="C81" s="13" t="e">
        <f>_xlfn.XLOOKUP(B76,OPROGRAMOWANIE[Nazwa produktu],OPROGRAMOWANIE[Symbol produktu])</f>
        <v>#N/A</v>
      </c>
    </row>
    <row r="82" spans="2:3" x14ac:dyDescent="0.3">
      <c r="B82"/>
      <c r="C82" s="13" t="e">
        <f>_xlfn.XLOOKUP(B77,OPROGRAMOWANIE[Nazwa produktu],OPROGRAMOWANIE[Symbol produktu])</f>
        <v>#N/A</v>
      </c>
    </row>
    <row r="83" spans="2:3" x14ac:dyDescent="0.3">
      <c r="B83"/>
      <c r="C83" s="13" t="e">
        <f>_xlfn.XLOOKUP(B78,OPROGRAMOWANIE[Nazwa produktu],OPROGRAMOWANIE[Symbol produktu])</f>
        <v>#N/A</v>
      </c>
    </row>
    <row r="84" spans="2:3" x14ac:dyDescent="0.3">
      <c r="B84"/>
      <c r="C84" s="13" t="e">
        <f>_xlfn.XLOOKUP(B79,OPROGRAMOWANIE[Nazwa produktu],OPROGRAMOWANIE[Symbol produktu])</f>
        <v>#N/A</v>
      </c>
    </row>
    <row r="85" spans="2:3" x14ac:dyDescent="0.3">
      <c r="B85"/>
      <c r="C85" s="13" t="e">
        <f>_xlfn.XLOOKUP(B80,OPROGRAMOWANIE[Nazwa produktu],OPROGRAMOWANIE[Symbol produktu])</f>
        <v>#N/A</v>
      </c>
    </row>
    <row r="86" spans="2:3" x14ac:dyDescent="0.3">
      <c r="B86"/>
      <c r="C86" s="13" t="e">
        <f>_xlfn.XLOOKUP(B81,OPROGRAMOWANIE[Nazwa produktu],OPROGRAMOWANIE[Symbol produktu])</f>
        <v>#N/A</v>
      </c>
    </row>
    <row r="87" spans="2:3" x14ac:dyDescent="0.3">
      <c r="B87"/>
      <c r="C87" s="13" t="e">
        <f>_xlfn.XLOOKUP(B82,OPROGRAMOWANIE[Nazwa produktu],OPROGRAMOWANIE[Symbol produktu])</f>
        <v>#N/A</v>
      </c>
    </row>
    <row r="88" spans="2:3" x14ac:dyDescent="0.3">
      <c r="B88"/>
      <c r="C88" s="13" t="e">
        <f>_xlfn.XLOOKUP(B83,OPROGRAMOWANIE[Nazwa produktu],OPROGRAMOWANIE[Symbol produktu])</f>
        <v>#N/A</v>
      </c>
    </row>
    <row r="89" spans="2:3" x14ac:dyDescent="0.3">
      <c r="B89"/>
      <c r="C89" s="13" t="e">
        <f>_xlfn.XLOOKUP(B84,OPROGRAMOWANIE[Nazwa produktu],OPROGRAMOWANIE[Symbol produktu])</f>
        <v>#N/A</v>
      </c>
    </row>
    <row r="90" spans="2:3" x14ac:dyDescent="0.3">
      <c r="B90"/>
      <c r="C90" s="13" t="e">
        <f>_xlfn.XLOOKUP(B85,OPROGRAMOWANIE[Nazwa produktu],OPROGRAMOWANIE[Symbol produktu])</f>
        <v>#N/A</v>
      </c>
    </row>
    <row r="91" spans="2:3" x14ac:dyDescent="0.3">
      <c r="B91"/>
      <c r="C91" s="13" t="e">
        <f>_xlfn.XLOOKUP(B86,OPROGRAMOWANIE[Nazwa produktu],OPROGRAMOWANIE[Symbol produktu])</f>
        <v>#N/A</v>
      </c>
    </row>
    <row r="92" spans="2:3" x14ac:dyDescent="0.3">
      <c r="B92"/>
      <c r="C92" s="13" t="e">
        <f>_xlfn.XLOOKUP(B87,OPROGRAMOWANIE[Nazwa produktu],OPROGRAMOWANIE[Symbol produktu])</f>
        <v>#N/A</v>
      </c>
    </row>
    <row r="93" spans="2:3" x14ac:dyDescent="0.3">
      <c r="B93"/>
      <c r="C93" s="13" t="e">
        <f>_xlfn.XLOOKUP(B88,OPROGRAMOWANIE[Nazwa produktu],OPROGRAMOWANIE[Symbol produktu])</f>
        <v>#N/A</v>
      </c>
    </row>
    <row r="94" spans="2:3" x14ac:dyDescent="0.3">
      <c r="B94"/>
      <c r="C94" s="13" t="e">
        <f>_xlfn.XLOOKUP(B89,OPROGRAMOWANIE[Nazwa produktu],OPROGRAMOWANIE[Symbol produktu])</f>
        <v>#N/A</v>
      </c>
    </row>
    <row r="95" spans="2:3" x14ac:dyDescent="0.3">
      <c r="B95"/>
      <c r="C95" s="13" t="e">
        <f>_xlfn.XLOOKUP(B90,OPROGRAMOWANIE[Nazwa produktu],OPROGRAMOWANIE[Symbol produktu])</f>
        <v>#N/A</v>
      </c>
    </row>
    <row r="96" spans="2:3" x14ac:dyDescent="0.3">
      <c r="B96"/>
      <c r="C96" s="13" t="e">
        <f>_xlfn.XLOOKUP(B91,OPROGRAMOWANIE[Nazwa produktu],OPROGRAMOWANIE[Symbol produktu])</f>
        <v>#N/A</v>
      </c>
    </row>
    <row r="97" spans="2:8" x14ac:dyDescent="0.3">
      <c r="B97"/>
      <c r="C97" s="13" t="e">
        <f>_xlfn.XLOOKUP(B92,OPROGRAMOWANIE[Nazwa produktu],OPROGRAMOWANIE[Symbol produktu])</f>
        <v>#N/A</v>
      </c>
    </row>
    <row r="98" spans="2:8" x14ac:dyDescent="0.3">
      <c r="B98"/>
      <c r="C98" s="13" t="e">
        <f>_xlfn.XLOOKUP(B93,OPROGRAMOWANIE[Nazwa produktu],OPROGRAMOWANIE[Symbol produktu])</f>
        <v>#N/A</v>
      </c>
    </row>
    <row r="99" spans="2:8" x14ac:dyDescent="0.3">
      <c r="B99"/>
      <c r="C99" s="13" t="e">
        <f>_xlfn.XLOOKUP(B94,OPROGRAMOWANIE[Nazwa produktu],OPROGRAMOWANIE[Symbol produktu])</f>
        <v>#N/A</v>
      </c>
    </row>
    <row r="100" spans="2:8" x14ac:dyDescent="0.3">
      <c r="B100"/>
      <c r="C100" s="13" t="e">
        <f>_xlfn.XLOOKUP(B95,OPROGRAMOWANIE[Nazwa produktu],OPROGRAMOWANIE[Symbol produktu])</f>
        <v>#N/A</v>
      </c>
    </row>
    <row r="101" spans="2:8" x14ac:dyDescent="0.3">
      <c r="B101"/>
      <c r="C101" s="13" t="e">
        <f>_xlfn.XLOOKUP(B96,OPROGRAMOWANIE[Nazwa produktu],OPROGRAMOWANIE[Symbol produktu])</f>
        <v>#N/A</v>
      </c>
    </row>
    <row r="102" spans="2:8" x14ac:dyDescent="0.3">
      <c r="B102"/>
      <c r="C102" s="13" t="e">
        <f>_xlfn.XLOOKUP(B97,OPROGRAMOWANIE[Nazwa produktu],OPROGRAMOWANIE[Symbol produktu])</f>
        <v>#N/A</v>
      </c>
    </row>
    <row r="103" spans="2:8" x14ac:dyDescent="0.3">
      <c r="B103"/>
      <c r="C103" s="13" t="e">
        <f>_xlfn.XLOOKUP(B98,OPROGRAMOWANIE[Nazwa produktu],OPROGRAMOWANIE[Symbol produktu])</f>
        <v>#N/A</v>
      </c>
    </row>
    <row r="104" spans="2:8" x14ac:dyDescent="0.3">
      <c r="B104"/>
      <c r="C104" s="13" t="e">
        <f>_xlfn.XLOOKUP(B99,OPROGRAMOWANIE[Nazwa produktu],OPROGRAMOWANIE[Symbol produktu])</f>
        <v>#N/A</v>
      </c>
    </row>
    <row r="105" spans="2:8" x14ac:dyDescent="0.3">
      <c r="B105"/>
      <c r="C105" s="13" t="e">
        <f>_xlfn.XLOOKUP(B100,OPROGRAMOWANIE[Nazwa produktu],OPROGRAMOWANIE[Symbol produktu])</f>
        <v>#N/A</v>
      </c>
    </row>
    <row r="106" spans="2:8" x14ac:dyDescent="0.3">
      <c r="B106"/>
      <c r="C106" s="13" t="e">
        <f>_xlfn.XLOOKUP(B101,OPROGRAMOWANIE[Nazwa produktu],OPROGRAMOWANIE[Symbol produktu])</f>
        <v>#N/A</v>
      </c>
    </row>
    <row r="107" spans="2:8" x14ac:dyDescent="0.3">
      <c r="B107"/>
      <c r="C107" s="13" t="e">
        <f>_xlfn.XLOOKUP(B102,OPROGRAMOWANIE[Nazwa produktu],OPROGRAMOWANIE[Symbol produktu])</f>
        <v>#N/A</v>
      </c>
    </row>
    <row r="108" spans="2:8" x14ac:dyDescent="0.3">
      <c r="B108"/>
      <c r="C108" s="13" t="e">
        <f>_xlfn.XLOOKUP(B103,OPROGRAMOWANIE[Nazwa produktu],OPROGRAMOWANIE[Symbol produktu])</f>
        <v>#N/A</v>
      </c>
    </row>
    <row r="109" spans="2:8" x14ac:dyDescent="0.3">
      <c r="B109" s="20" t="s">
        <v>272</v>
      </c>
      <c r="C109" s="20"/>
      <c r="G109" s="15" t="s">
        <v>289</v>
      </c>
      <c r="H109" s="15"/>
    </row>
    <row r="110" spans="2:8" ht="15.9" customHeight="1" x14ac:dyDescent="0.3">
      <c r="B110" s="19" t="s">
        <v>191</v>
      </c>
      <c r="C110" s="19"/>
      <c r="D110" s="19"/>
      <c r="E110" s="19"/>
      <c r="F110" s="19"/>
      <c r="G110" s="19"/>
      <c r="H110" s="19"/>
    </row>
    <row r="111" spans="2:8" ht="15.9" customHeight="1" x14ac:dyDescent="0.3">
      <c r="B111" s="19"/>
      <c r="C111" s="19"/>
      <c r="D111" s="19"/>
      <c r="E111" s="19"/>
      <c r="F111" s="19"/>
      <c r="G111" s="19"/>
      <c r="H111" s="19"/>
    </row>
    <row r="112" spans="2:8" ht="15.9" customHeight="1" x14ac:dyDescent="0.3">
      <c r="B112" s="19"/>
      <c r="C112" s="19"/>
      <c r="D112" s="19"/>
      <c r="E112" s="19"/>
      <c r="F112" s="19"/>
      <c r="G112" s="19"/>
      <c r="H112" s="19"/>
    </row>
    <row r="113" spans="2:3" x14ac:dyDescent="0.3">
      <c r="B113"/>
      <c r="C113" s="13" t="e">
        <f>_xlfn.XLOOKUP(B103,USŁUGI[Nazwa produktu],USŁUGI[Symbol produktu])</f>
        <v>#N/A</v>
      </c>
    </row>
    <row r="114" spans="2:3" x14ac:dyDescent="0.3">
      <c r="B114"/>
      <c r="C114" s="13" t="e">
        <f>_xlfn.XLOOKUP(B104,USŁUGI[Nazwa produktu],USŁUGI[Symbol produktu])</f>
        <v>#N/A</v>
      </c>
    </row>
    <row r="115" spans="2:3" x14ac:dyDescent="0.3">
      <c r="B115"/>
      <c r="C115" s="13" t="e">
        <f>_xlfn.XLOOKUP(B105,USŁUGI[Nazwa produktu],USŁUGI[Symbol produktu])</f>
        <v>#N/A</v>
      </c>
    </row>
    <row r="116" spans="2:3" x14ac:dyDescent="0.3">
      <c r="B116"/>
      <c r="C116" s="13" t="e">
        <f>_xlfn.XLOOKUP(B106,USŁUGI[Nazwa produktu],USŁUGI[Symbol produktu])</f>
        <v>#N/A</v>
      </c>
    </row>
    <row r="117" spans="2:3" x14ac:dyDescent="0.3">
      <c r="B117"/>
      <c r="C117" s="13" t="e">
        <f>_xlfn.XLOOKUP(B107,USŁUGI[Nazwa produktu],USŁUGI[Symbol produktu])</f>
        <v>#N/A</v>
      </c>
    </row>
    <row r="118" spans="2:3" x14ac:dyDescent="0.3">
      <c r="B118"/>
      <c r="C118" s="13" t="e">
        <f>_xlfn.XLOOKUP(B108,USŁUGI[Nazwa produktu],USŁUGI[Symbol produktu])</f>
        <v>#N/A</v>
      </c>
    </row>
    <row r="119" spans="2:3" x14ac:dyDescent="0.3">
      <c r="B119"/>
      <c r="C119" s="13" t="e">
        <f>_xlfn.XLOOKUP(B109,USŁUGI[Nazwa produktu],USŁUGI[Symbol produktu])</f>
        <v>#N/A</v>
      </c>
    </row>
    <row r="120" spans="2:3" x14ac:dyDescent="0.3">
      <c r="B120"/>
      <c r="C120" s="13" t="e">
        <f>_xlfn.XLOOKUP(B110,USŁUGI[Nazwa produktu],USŁUGI[Symbol produktu])</f>
        <v>#N/A</v>
      </c>
    </row>
    <row r="121" spans="2:3" x14ac:dyDescent="0.3">
      <c r="B121"/>
      <c r="C121" s="13" t="e">
        <f>_xlfn.XLOOKUP(B111,USŁUGI[Nazwa produktu],USŁUGI[Symbol produktu])</f>
        <v>#N/A</v>
      </c>
    </row>
    <row r="122" spans="2:3" x14ac:dyDescent="0.3">
      <c r="B122"/>
      <c r="C122" s="13" t="e">
        <f>_xlfn.XLOOKUP(B112,USŁUGI[Nazwa produktu],USŁUGI[Symbol produktu])</f>
        <v>#N/A</v>
      </c>
    </row>
    <row r="123" spans="2:3" x14ac:dyDescent="0.3">
      <c r="B123"/>
      <c r="C123" s="13" t="e">
        <f>_xlfn.XLOOKUP(B113,USŁUGI[Nazwa produktu],USŁUGI[Symbol produktu])</f>
        <v>#N/A</v>
      </c>
    </row>
    <row r="124" spans="2:3" x14ac:dyDescent="0.3">
      <c r="B124"/>
      <c r="C124" s="13" t="e">
        <f>_xlfn.XLOOKUP(B114,USŁUGI[Nazwa produktu],USŁUGI[Symbol produktu])</f>
        <v>#N/A</v>
      </c>
    </row>
    <row r="125" spans="2:3" x14ac:dyDescent="0.3">
      <c r="B125"/>
      <c r="C125" s="13" t="e">
        <f>_xlfn.XLOOKUP(B115,USŁUGI[Nazwa produktu],USŁUGI[Symbol produktu])</f>
        <v>#N/A</v>
      </c>
    </row>
    <row r="126" spans="2:3" x14ac:dyDescent="0.3">
      <c r="B126"/>
      <c r="C126" s="13" t="e">
        <f>_xlfn.XLOOKUP(B116,USŁUGI[Nazwa produktu],USŁUGI[Symbol produktu])</f>
        <v>#N/A</v>
      </c>
    </row>
    <row r="127" spans="2:3" x14ac:dyDescent="0.3">
      <c r="B127"/>
      <c r="C127" s="13" t="e">
        <f>_xlfn.XLOOKUP(B117,USŁUGI[Nazwa produktu],USŁUGI[Symbol produktu])</f>
        <v>#N/A</v>
      </c>
    </row>
    <row r="128" spans="2:3" x14ac:dyDescent="0.3">
      <c r="B128"/>
      <c r="C128" s="13" t="e">
        <f>_xlfn.XLOOKUP(B118,USŁUGI[Nazwa produktu],USŁUGI[Symbol produktu])</f>
        <v>#N/A</v>
      </c>
    </row>
    <row r="129" spans="2:3" x14ac:dyDescent="0.3">
      <c r="B129"/>
      <c r="C129" s="13" t="e">
        <f>_xlfn.XLOOKUP(B119,USŁUGI[Nazwa produktu],USŁUGI[Symbol produktu])</f>
        <v>#N/A</v>
      </c>
    </row>
    <row r="130" spans="2:3" x14ac:dyDescent="0.3">
      <c r="B130"/>
      <c r="C130" s="13" t="e">
        <f>_xlfn.XLOOKUP(B120,USŁUGI[Nazwa produktu],USŁUGI[Symbol produktu])</f>
        <v>#N/A</v>
      </c>
    </row>
    <row r="131" spans="2:3" x14ac:dyDescent="0.3">
      <c r="B131"/>
      <c r="C131" s="13" t="e">
        <f>_xlfn.XLOOKUP(B121,USŁUGI[Nazwa produktu],USŁUGI[Symbol produktu])</f>
        <v>#N/A</v>
      </c>
    </row>
    <row r="132" spans="2:3" x14ac:dyDescent="0.3">
      <c r="B132"/>
      <c r="C132" s="13" t="e">
        <f>_xlfn.XLOOKUP(B122,USŁUGI[Nazwa produktu],USŁUGI[Symbol produktu])</f>
        <v>#N/A</v>
      </c>
    </row>
    <row r="133" spans="2:3" x14ac:dyDescent="0.3">
      <c r="B133"/>
      <c r="C133" s="13" t="e">
        <f>_xlfn.XLOOKUP(B123,USŁUGI[Nazwa produktu],USŁUGI[Symbol produktu])</f>
        <v>#N/A</v>
      </c>
    </row>
    <row r="134" spans="2:3" x14ac:dyDescent="0.3">
      <c r="B134"/>
      <c r="C134" s="13" t="e">
        <f>_xlfn.XLOOKUP(B124,USŁUGI[Nazwa produktu],USŁUGI[Symbol produktu])</f>
        <v>#N/A</v>
      </c>
    </row>
    <row r="135" spans="2:3" x14ac:dyDescent="0.3">
      <c r="B135"/>
      <c r="C135" s="13" t="e">
        <f>_xlfn.XLOOKUP(B125,USŁUGI[Nazwa produktu],USŁUGI[Symbol produktu])</f>
        <v>#N/A</v>
      </c>
    </row>
    <row r="136" spans="2:3" x14ac:dyDescent="0.3">
      <c r="B136"/>
      <c r="C136" s="13" t="e">
        <f>_xlfn.XLOOKUP(B126,USŁUGI[Nazwa produktu],USŁUGI[Symbol produktu])</f>
        <v>#N/A</v>
      </c>
    </row>
    <row r="137" spans="2:3" x14ac:dyDescent="0.3">
      <c r="B137"/>
      <c r="C137" s="13" t="e">
        <f>_xlfn.XLOOKUP(B127,USŁUGI[Nazwa produktu],USŁUGI[Symbol produktu])</f>
        <v>#N/A</v>
      </c>
    </row>
    <row r="138" spans="2:3" x14ac:dyDescent="0.3">
      <c r="B138"/>
      <c r="C138" s="13" t="e">
        <f>_xlfn.XLOOKUP(B128,USŁUGI[Nazwa produktu],USŁUGI[Symbol produktu])</f>
        <v>#N/A</v>
      </c>
    </row>
    <row r="139" spans="2:3" x14ac:dyDescent="0.3">
      <c r="B139"/>
      <c r="C139" s="13" t="e">
        <f>_xlfn.XLOOKUP(B129,USŁUGI[Nazwa produktu],USŁUGI[Symbol produktu])</f>
        <v>#N/A</v>
      </c>
    </row>
    <row r="140" spans="2:3" x14ac:dyDescent="0.3">
      <c r="B140"/>
      <c r="C140" s="13" t="e">
        <f>_xlfn.XLOOKUP(B130,USŁUGI[Nazwa produktu],USŁUGI[Symbol produktu])</f>
        <v>#N/A</v>
      </c>
    </row>
    <row r="141" spans="2:3" x14ac:dyDescent="0.3">
      <c r="B141"/>
      <c r="C141" s="13" t="e">
        <f>_xlfn.XLOOKUP(B131,USŁUGI[Nazwa produktu],USŁUGI[Symbol produktu])</f>
        <v>#N/A</v>
      </c>
    </row>
    <row r="142" spans="2:3" x14ac:dyDescent="0.3">
      <c r="B142"/>
      <c r="C142" s="13" t="e">
        <f>_xlfn.XLOOKUP(B132,USŁUGI[Nazwa produktu],USŁUGI[Symbol produktu])</f>
        <v>#N/A</v>
      </c>
    </row>
    <row r="143" spans="2:3" x14ac:dyDescent="0.3">
      <c r="B143"/>
      <c r="C143" s="13" t="e">
        <f>_xlfn.XLOOKUP(B133,USŁUGI[Nazwa produktu],USŁUGI[Symbol produktu])</f>
        <v>#N/A</v>
      </c>
    </row>
    <row r="144" spans="2:3" x14ac:dyDescent="0.3">
      <c r="B144"/>
      <c r="C144" s="13" t="e">
        <f>_xlfn.XLOOKUP(B134,USŁUGI[Nazwa produktu],USŁUGI[Symbol produktu])</f>
        <v>#N/A</v>
      </c>
    </row>
    <row r="145" spans="2:8" x14ac:dyDescent="0.3">
      <c r="B145"/>
      <c r="C145" s="13" t="e">
        <f>_xlfn.XLOOKUP(B135,USŁUGI[Nazwa produktu],USŁUGI[Symbol produktu])</f>
        <v>#N/A</v>
      </c>
    </row>
    <row r="146" spans="2:8" x14ac:dyDescent="0.3">
      <c r="B146"/>
      <c r="C146" s="13" t="e">
        <f>_xlfn.XLOOKUP(B136,USŁUGI[Nazwa produktu],USŁUGI[Symbol produktu])</f>
        <v>#N/A</v>
      </c>
    </row>
    <row r="147" spans="2:8" x14ac:dyDescent="0.3">
      <c r="B147"/>
      <c r="C147" s="13" t="e">
        <f>_xlfn.XLOOKUP(B137,USŁUGI[Nazwa produktu],USŁUGI[Symbol produktu])</f>
        <v>#N/A</v>
      </c>
    </row>
    <row r="148" spans="2:8" x14ac:dyDescent="0.3">
      <c r="B148"/>
      <c r="C148" s="13" t="e">
        <f>_xlfn.XLOOKUP(B138,USŁUGI[Nazwa produktu],USŁUGI[Symbol produktu])</f>
        <v>#N/A</v>
      </c>
    </row>
    <row r="149" spans="2:8" x14ac:dyDescent="0.3">
      <c r="B149"/>
      <c r="C149" s="13" t="e">
        <f>_xlfn.XLOOKUP(B139,USŁUGI[Nazwa produktu],USŁUGI[Symbol produktu])</f>
        <v>#N/A</v>
      </c>
    </row>
    <row r="150" spans="2:8" x14ac:dyDescent="0.3">
      <c r="B150"/>
      <c r="C150" s="13" t="e">
        <f>_xlfn.XLOOKUP(B140,USŁUGI[Nazwa produktu],USŁUGI[Symbol produktu])</f>
        <v>#N/A</v>
      </c>
    </row>
    <row r="151" spans="2:8" x14ac:dyDescent="0.3">
      <c r="B151"/>
      <c r="C151" s="13" t="e">
        <f>_xlfn.XLOOKUP(B141,USŁUGI[Nazwa produktu],USŁUGI[Symbol produktu])</f>
        <v>#N/A</v>
      </c>
    </row>
    <row r="152" spans="2:8" x14ac:dyDescent="0.3">
      <c r="B152"/>
      <c r="C152" s="13" t="e">
        <f>_xlfn.XLOOKUP(B142,USŁUGI[Nazwa produktu],USŁUGI[Symbol produktu])</f>
        <v>#N/A</v>
      </c>
    </row>
    <row r="153" spans="2:8" x14ac:dyDescent="0.3">
      <c r="B153" s="20" t="s">
        <v>272</v>
      </c>
      <c r="C153" s="20"/>
      <c r="G153" s="15" t="s">
        <v>289</v>
      </c>
      <c r="H153" s="15"/>
    </row>
    <row r="154" spans="2:8" x14ac:dyDescent="0.3">
      <c r="B154" s="12"/>
      <c r="C154" s="12"/>
      <c r="D154" s="12"/>
      <c r="E154" s="12"/>
      <c r="F154" s="12"/>
      <c r="G154" s="12"/>
      <c r="H154" s="12"/>
    </row>
    <row r="155" spans="2:8" ht="23.4" x14ac:dyDescent="0.45">
      <c r="B155" s="14" t="s">
        <v>273</v>
      </c>
      <c r="C155" s="14"/>
      <c r="G155" s="15" t="s">
        <v>289</v>
      </c>
      <c r="H155" s="15"/>
    </row>
    <row r="156" spans="2:8" x14ac:dyDescent="0.3">
      <c r="C156" s="10"/>
    </row>
    <row r="157" spans="2:8" x14ac:dyDescent="0.3">
      <c r="C157" s="10"/>
    </row>
    <row r="158" spans="2:8" x14ac:dyDescent="0.3">
      <c r="C158" s="10"/>
    </row>
    <row r="161" spans="2:2" s="11" customFormat="1" x14ac:dyDescent="0.3">
      <c r="B161" s="10"/>
    </row>
    <row r="162" spans="2:2" s="11" customFormat="1" x14ac:dyDescent="0.3">
      <c r="B162" s="10"/>
    </row>
    <row r="163" spans="2:2" s="11" customFormat="1" x14ac:dyDescent="0.3">
      <c r="B163" s="10"/>
    </row>
    <row r="164" spans="2:2" s="11" customFormat="1" x14ac:dyDescent="0.3">
      <c r="B164" s="10"/>
    </row>
  </sheetData>
  <mergeCells count="13">
    <mergeCell ref="B155:C155"/>
    <mergeCell ref="G155:H155"/>
    <mergeCell ref="B2:H4"/>
    <mergeCell ref="B5:H7"/>
    <mergeCell ref="B9:H11"/>
    <mergeCell ref="B54:C54"/>
    <mergeCell ref="G54:H54"/>
    <mergeCell ref="B55:H57"/>
    <mergeCell ref="B109:C109"/>
    <mergeCell ref="G109:H109"/>
    <mergeCell ref="B110:H112"/>
    <mergeCell ref="B153:C153"/>
    <mergeCell ref="G153:H15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C487141-BD6A-481C-B431-3237045AF54C}">
          <x14:formula1>
            <xm:f>Słownik!$B$114:$B$153</xm:f>
          </x14:formula1>
          <xm:sqref>B113:B152</xm:sqref>
        </x14:dataValidation>
        <x14:dataValidation type="list" allowBlank="1" showInputMessage="1" showErrorMessage="1" xr:uid="{3CF5253F-B514-46E2-9FD0-867B1FD17679}">
          <x14:formula1>
            <xm:f>Słownik!$B$59:$B$109</xm:f>
          </x14:formula1>
          <xm:sqref>B58:B108</xm:sqref>
        </x14:dataValidation>
        <x14:dataValidation type="list" allowBlank="1" showInputMessage="1" showErrorMessage="1" xr:uid="{FAC5C5E0-E112-405D-9582-5E586B3A5075}">
          <x14:formula1>
            <xm:f>Słownik!$B$13:$B$54</xm:f>
          </x14:formula1>
          <xm:sqref>B12:B53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Słownik</vt:lpstr>
      <vt:lpstr>HFR - ogólny</vt:lpstr>
      <vt:lpstr>Etap 1</vt:lpstr>
      <vt:lpstr>Etap 2</vt:lpstr>
      <vt:lpstr>Etap n-1</vt:lpstr>
      <vt:lpstr>Etap 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2026-03-18T10:01:57Z</dcterms:created>
  <dcterms:modified xsi:type="dcterms:W3CDTF">2026-04-13T11:33:25Z</dcterms:modified>
  <cp:category/>
  <cp:contentStatus/>
</cp:coreProperties>
</file>